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kumentumok\2014\2014_évi_költségvetés\Mellékletek\"/>
    </mc:Choice>
  </mc:AlternateContent>
  <bookViews>
    <workbookView xWindow="0" yWindow="0" windowWidth="21600" windowHeight="9885"/>
  </bookViews>
  <sheets>
    <sheet name="Munka1" sheetId="1" r:id="rId1"/>
  </sheets>
  <definedNames>
    <definedName name="_xlnm.Print_Titles" localSheetId="0">Munka1!$1:$12</definedName>
    <definedName name="_xlnm.Print_Area" localSheetId="0">Munka1!$A$1:$I$181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3" i="1" l="1"/>
  <c r="F167" i="1"/>
  <c r="F169" i="1"/>
  <c r="F170" i="1"/>
  <c r="F171" i="1"/>
  <c r="F166" i="1"/>
  <c r="G165" i="1"/>
  <c r="H165" i="1"/>
  <c r="F155" i="1"/>
  <c r="F156" i="1"/>
  <c r="F157" i="1"/>
  <c r="F158" i="1"/>
  <c r="F159" i="1"/>
  <c r="F160" i="1"/>
  <c r="F154" i="1"/>
  <c r="H153" i="1"/>
  <c r="G153" i="1"/>
  <c r="G134" i="1"/>
  <c r="G132" i="1"/>
  <c r="G129" i="1"/>
  <c r="H129" i="1"/>
  <c r="F165" i="1" l="1"/>
  <c r="F153" i="1"/>
  <c r="F94" i="1"/>
  <c r="F72" i="1"/>
  <c r="F75" i="1"/>
  <c r="F79" i="1"/>
  <c r="F65" i="1"/>
  <c r="D53" i="1"/>
  <c r="D43" i="1"/>
  <c r="G144" i="1" l="1"/>
  <c r="H149" i="1" l="1"/>
  <c r="G146" i="1"/>
  <c r="G142" i="1"/>
  <c r="F86" i="1"/>
  <c r="F83" i="1"/>
  <c r="F128" i="1"/>
  <c r="F125" i="1"/>
  <c r="F121" i="1"/>
  <c r="F119" i="1"/>
  <c r="F116" i="1"/>
  <c r="F111" i="1"/>
  <c r="F108" i="1"/>
  <c r="F101" i="1"/>
  <c r="F98" i="1"/>
  <c r="G147" i="1" l="1"/>
  <c r="F87" i="1"/>
  <c r="H147" i="1"/>
  <c r="F117" i="1"/>
  <c r="F129" i="1" s="1"/>
</calcChain>
</file>

<file path=xl/sharedStrings.xml><?xml version="1.0" encoding="utf-8"?>
<sst xmlns="http://schemas.openxmlformats.org/spreadsheetml/2006/main" count="257" uniqueCount="252">
  <si>
    <t>Űrlap típus</t>
  </si>
  <si>
    <t>Űrlap/</t>
  </si>
  <si>
    <t>Sorszám</t>
  </si>
  <si>
    <t>Részletes indoklás</t>
  </si>
  <si>
    <t>(az egyes rovatok számítási módjának ismertetése)</t>
  </si>
  <si>
    <t>Kiadás</t>
  </si>
  <si>
    <t>Saját bevétel</t>
  </si>
  <si>
    <t>Támogatás</t>
  </si>
  <si>
    <t>Saját bevételből OEP-től kapott egyéb működési/ felhalmozási célú támogatás</t>
  </si>
  <si>
    <t>4=(5+6)</t>
  </si>
  <si>
    <t>Kiadási űrlapok</t>
  </si>
  <si>
    <t>04./25.</t>
  </si>
  <si>
    <t>ÖSSZESÍTŐ</t>
  </si>
  <si>
    <t>Költségvetési kiadások összesen</t>
  </si>
  <si>
    <t>K1. Személyi juttatások</t>
  </si>
  <si>
    <t>K2. Munkaadót terhelő járulékok és szociális hozzájárulási adó</t>
  </si>
  <si>
    <t>K3. Dologi kiadások</t>
  </si>
  <si>
    <t>K4. Ellátottak pénzbeli juttatásai</t>
  </si>
  <si>
    <t>K5. Egyéb működési célú kiadások</t>
  </si>
  <si>
    <t>K6. Beruházások</t>
  </si>
  <si>
    <t>K7. Felújítások</t>
  </si>
  <si>
    <t>K9. Finanszírozási kiadások összesen</t>
  </si>
  <si>
    <t>Költségvetési bevételek összesen</t>
  </si>
  <si>
    <t>B8. Finanszírozási bevételek összesen</t>
  </si>
  <si>
    <t xml:space="preserve"> P.h.</t>
  </si>
  <si>
    <t xml:space="preserve">…………………… </t>
  </si>
  <si>
    <t xml:space="preserve">  intézmény vezető                                              gazdasági vezető</t>
  </si>
  <si>
    <t>Elemi költségvetés indoklás</t>
  </si>
  <si>
    <t>2014. év</t>
  </si>
  <si>
    <t>Fejezet száma: XX. Emberi Erőforrások Minisztériuma</t>
  </si>
  <si>
    <t>Szektor: 1051</t>
  </si>
  <si>
    <t>Cím/alcím: 0500</t>
  </si>
  <si>
    <t>Intézmény megnevezése: Dunaújvárosi Főiskola</t>
  </si>
  <si>
    <t>PIR törzsszám: 320988</t>
  </si>
  <si>
    <t>Áht (I) azonosító: 230298</t>
  </si>
  <si>
    <t xml:space="preserve">                 ………………….</t>
  </si>
  <si>
    <t>1. sz. melléklet</t>
  </si>
  <si>
    <t>Szakmai anyagok beszerzése
- gyógyszer
- vegyszer
- könyv
- folyóirat
- egyéb információhordozó
- szakmai</t>
  </si>
  <si>
    <t>01./21.</t>
  </si>
  <si>
    <t>01./22.</t>
  </si>
  <si>
    <t>Üzemeltetési anyagok beszerzése
- élelmiszer
- irodaszer
- nyomtatvány
- hajtó és kenőanyag
- munkaruha
- egyéb anyagbeszerzés</t>
  </si>
  <si>
    <t>01./23.</t>
  </si>
  <si>
    <t>Árubeszerzés</t>
  </si>
  <si>
    <t>01./24.</t>
  </si>
  <si>
    <t>Készletbeszerzés (21+22+23)</t>
  </si>
  <si>
    <t>01./25.</t>
  </si>
  <si>
    <t>Informatikai szolgáltatások igénybevétele</t>
  </si>
  <si>
    <t>01./26.</t>
  </si>
  <si>
    <t>Egyéb kommunikációs szolgáltatások</t>
  </si>
  <si>
    <t>01./27.</t>
  </si>
  <si>
    <t>Kommunikációs szolgáltatások (25+26)</t>
  </si>
  <si>
    <t>01./28.</t>
  </si>
  <si>
    <t>Közüzemi díjak
- gáz
- villamos energia
- távhő
- víz-, csatorna, hőszolgáltató</t>
  </si>
  <si>
    <t>01./30.</t>
  </si>
  <si>
    <t>01./31.</t>
  </si>
  <si>
    <t>01./32.</t>
  </si>
  <si>
    <t>Közvetített szolgáltatások
- államháztartáson kívülre
- államháztartáson belülre</t>
  </si>
  <si>
    <t>01./33.</t>
  </si>
  <si>
    <t>Szakmai tevékenységet segítő szolgáltatások</t>
  </si>
  <si>
    <t>01./34.</t>
  </si>
  <si>
    <t>01./35.</t>
  </si>
  <si>
    <t>Szolgáltatási kiadások (28+…+34)</t>
  </si>
  <si>
    <t>01./36.</t>
  </si>
  <si>
    <t>Kiküldetések kiadásai</t>
  </si>
  <si>
    <t>01./37.</t>
  </si>
  <si>
    <t>01./38.</t>
  </si>
  <si>
    <t>Kiküldetések, reklám- és propagandakiadások (36+37)</t>
  </si>
  <si>
    <t>01./39.</t>
  </si>
  <si>
    <t>Működési célú előzetesen felszámított általános forgalmi adó</t>
  </si>
  <si>
    <t>01./40.</t>
  </si>
  <si>
    <t>Fizetendő általános forgalmi adó</t>
  </si>
  <si>
    <t>01./41.</t>
  </si>
  <si>
    <t>Kamatkiadások</t>
  </si>
  <si>
    <t>01./43.</t>
  </si>
  <si>
    <t>Egyéb dologi kiadások</t>
  </si>
  <si>
    <t>01./44.</t>
  </si>
  <si>
    <t>Különféle befizetések és egyéb dologi kiadások (39+…+43)</t>
  </si>
  <si>
    <t>01./45.</t>
  </si>
  <si>
    <t>Dologi kiadások (24+27+35+38+44)</t>
  </si>
  <si>
    <t>01./52.</t>
  </si>
  <si>
    <t>01./54.</t>
  </si>
  <si>
    <t>Ellátottak pénzbeli juttatásai (46+…+53)</t>
  </si>
  <si>
    <t>01./65.</t>
  </si>
  <si>
    <t>01./67.</t>
  </si>
  <si>
    <t>Egyéb működési célú kiadások (55+…+66)</t>
  </si>
  <si>
    <t>01./68.</t>
  </si>
  <si>
    <t>Immateriális javak beszerzése, létesítése</t>
  </si>
  <si>
    <t>01./71.</t>
  </si>
  <si>
    <t>Egyéb tárgyi eszközök beszerzése, létesítése</t>
  </si>
  <si>
    <t>01./74.</t>
  </si>
  <si>
    <t>Beruházási célú előzetesen felszámított általános forgalmi adó</t>
  </si>
  <si>
    <t>01./75.</t>
  </si>
  <si>
    <t>Beruházások (68+…+74)</t>
  </si>
  <si>
    <t>01./76.</t>
  </si>
  <si>
    <t>Ingatlanok felújítása</t>
  </si>
  <si>
    <t>01./79.</t>
  </si>
  <si>
    <t>Felújítási célú előzetesen felszámított általános forgalmi adó</t>
  </si>
  <si>
    <t>01./80.</t>
  </si>
  <si>
    <t>Felújítások (76+…+79)</t>
  </si>
  <si>
    <t>01./90.</t>
  </si>
  <si>
    <t>Költségvetési kiadások (19+20+45+54+67+75+80+89)</t>
  </si>
  <si>
    <t>01./01.</t>
  </si>
  <si>
    <t>Törvény szerinti illetmények, munkabérek</t>
  </si>
  <si>
    <t>01./04.</t>
  </si>
  <si>
    <t>Készenléti, ügyeleti, helyettesítési díj, túlóra, túlszolgálat</t>
  </si>
  <si>
    <t>01./06.</t>
  </si>
  <si>
    <t>Jubileumi jutalom</t>
  </si>
  <si>
    <t>01./07.</t>
  </si>
  <si>
    <t>Béren kívüli juttatások (ebéd)</t>
  </si>
  <si>
    <t>01./09.</t>
  </si>
  <si>
    <t>Közlekedési költségtérítés (munkábajárás)</t>
  </si>
  <si>
    <t>01./10.</t>
  </si>
  <si>
    <t>Egyéb költségtérítések (kiküldetés)</t>
  </si>
  <si>
    <t>01./12.</t>
  </si>
  <si>
    <t>Szociális támogatások (segély)</t>
  </si>
  <si>
    <t>01./13.</t>
  </si>
  <si>
    <t>01./14.</t>
  </si>
  <si>
    <t>Foglalkoztatottak személyi juttatásai (01+…+13)</t>
  </si>
  <si>
    <t>01./16.</t>
  </si>
  <si>
    <t>01./17.</t>
  </si>
  <si>
    <t>01./18.</t>
  </si>
  <si>
    <t>Külső személyi juttatások (15+16+17)</t>
  </si>
  <si>
    <t>01./19.</t>
  </si>
  <si>
    <t>Személyi juttatások (14+18)</t>
  </si>
  <si>
    <t>01./20.</t>
  </si>
  <si>
    <t>Munkaadókat terhelő járulékok és szociális hozzájárulási adó</t>
  </si>
  <si>
    <t>02./12.</t>
  </si>
  <si>
    <t>Egyéb működési célú támogatások bevételei államháztartáson belülről</t>
  </si>
  <si>
    <t>02./13.</t>
  </si>
  <si>
    <t>Működési célú támogatások államháztartáson belülről (07+…+12)</t>
  </si>
  <si>
    <t>02./18.</t>
  </si>
  <si>
    <t>Egyéb felhalmozási célú támogatások bevételei államháztartáson belülről</t>
  </si>
  <si>
    <t>02./19.</t>
  </si>
  <si>
    <t>Felhalmozási cél támogatások államháztartáson belülről (14+…+18)</t>
  </si>
  <si>
    <t>02./34.</t>
  </si>
  <si>
    <t>Készletértékesítés ellenértéke</t>
  </si>
  <si>
    <t>02./35.</t>
  </si>
  <si>
    <t>Szolgáltatások ellenértéke</t>
  </si>
  <si>
    <t>02./36.</t>
  </si>
  <si>
    <t>Közvetített szolgáltatások ellenértéke</t>
  </si>
  <si>
    <t>02./38.</t>
  </si>
  <si>
    <t>Ellátási díjak</t>
  </si>
  <si>
    <t>02./39.</t>
  </si>
  <si>
    <t>Kiszámlázott általános forgalmi adó</t>
  </si>
  <si>
    <t>02./40.</t>
  </si>
  <si>
    <t>Általános forgalmi adó visszatérítése</t>
  </si>
  <si>
    <t>02./43.</t>
  </si>
  <si>
    <t>Egyéb működési bevételek
- alk. térítése
- kötbér
- kártérítés</t>
  </si>
  <si>
    <t>02./44.</t>
  </si>
  <si>
    <t>Működési bevételek (34+…+43)</t>
  </si>
  <si>
    <t>02./53.</t>
  </si>
  <si>
    <t>Egyéb működési célú átvett pénzeszközök</t>
  </si>
  <si>
    <t>02./54.</t>
  </si>
  <si>
    <t>Működési célú átvett pénzeszközök (51+52+53)</t>
  </si>
  <si>
    <t>02./59.</t>
  </si>
  <si>
    <t>Költségvetési bevételek (13+19+33+44+50+54+58)</t>
  </si>
  <si>
    <t>04./15.</t>
  </si>
  <si>
    <t>Központi, irányító szervi támogatás</t>
  </si>
  <si>
    <t>04./18.</t>
  </si>
  <si>
    <t>Belföldi finanszírozás bevételei (04+09+12+…+17)</t>
  </si>
  <si>
    <t>Finanszírozási bevételek (18+23+24)</t>
  </si>
  <si>
    <t xml:space="preserve">Kelt:       Dunaújváros, 2014. február 21.                                                              </t>
  </si>
  <si>
    <t>02./48.</t>
  </si>
  <si>
    <t>Részesedések értékesítése</t>
  </si>
  <si>
    <t>02./50.</t>
  </si>
  <si>
    <t>Felhalmozási bevételek (45+…+49)</t>
  </si>
  <si>
    <t xml:space="preserve">ALAPILLETMÉNYEK  </t>
  </si>
  <si>
    <t xml:space="preserve">   - egyetemi tanár</t>
  </si>
  <si>
    <t xml:space="preserve">   - egyetemi docens</t>
  </si>
  <si>
    <t xml:space="preserve">   - főiskolai tanár                </t>
  </si>
  <si>
    <t xml:space="preserve">   - főiskolai docens             </t>
  </si>
  <si>
    <t xml:space="preserve">   - mestertanár</t>
  </si>
  <si>
    <t xml:space="preserve">   - főiskolai adjunktus        </t>
  </si>
  <si>
    <t xml:space="preserve">   - főiskolai tanársegéd, gyakornok</t>
  </si>
  <si>
    <t xml:space="preserve">   - nyelvtanárok                   </t>
  </si>
  <si>
    <t xml:space="preserve">   - testnevelő tanárok              </t>
  </si>
  <si>
    <t xml:space="preserve">   - kollégiumi nevelőtanárok    </t>
  </si>
  <si>
    <t xml:space="preserve">   - ügyvivő szakértők               </t>
  </si>
  <si>
    <t xml:space="preserve">   - osztályvezető  (Gazdasági, Múszaki, Könyvtár)              </t>
  </si>
  <si>
    <t xml:space="preserve">   - más vezető                  </t>
  </si>
  <si>
    <t xml:space="preserve">   - Tudományos munkatárs, kutató</t>
  </si>
  <si>
    <t xml:space="preserve">   - PR manager</t>
  </si>
  <si>
    <t xml:space="preserve">   - THIH</t>
  </si>
  <si>
    <t xml:space="preserve">   - Rektori Hivatal és Tanszéki adminisztrátorok</t>
  </si>
  <si>
    <t xml:space="preserve">   - Minőségbiztosítási Iroda</t>
  </si>
  <si>
    <t xml:space="preserve">   - Nemz. Kapcs. Igazgatóság+Innovációs Menedzsment Iroda</t>
  </si>
  <si>
    <t xml:space="preserve">   - Könyvtár  </t>
  </si>
  <si>
    <t xml:space="preserve">   - Szakoktató</t>
  </si>
  <si>
    <t xml:space="preserve">   - Oktatástechnológus, tanszéki mérnök</t>
  </si>
  <si>
    <t xml:space="preserve">   - Tanszéki szakmunkás</t>
  </si>
  <si>
    <t xml:space="preserve">   - Egyéb (techn.transzfer kut.mérnök)</t>
  </si>
  <si>
    <t xml:space="preserve">   - HR és Jogi osztály</t>
  </si>
  <si>
    <t xml:space="preserve">   - Gazdasági Osztály</t>
  </si>
  <si>
    <t xml:space="preserve">   - Kollégium</t>
  </si>
  <si>
    <t xml:space="preserve">   - Műszaki Osztály </t>
  </si>
  <si>
    <t>ALAPILLETMÉNYEK MINDÖSSZESEN:</t>
  </si>
  <si>
    <t>NYELVPÓTLÉK MINDÖSSZESEN:</t>
  </si>
  <si>
    <t>Kötelező illetménypótlék</t>
  </si>
  <si>
    <t xml:space="preserve">  Vezetői pótlék:</t>
  </si>
  <si>
    <t xml:space="preserve">   - főiskolai tanár</t>
  </si>
  <si>
    <t xml:space="preserve">   - főiskolai docens</t>
  </si>
  <si>
    <t xml:space="preserve">   - főiskolai adjunktus</t>
  </si>
  <si>
    <t xml:space="preserve">  Vezetői pótlék összesen:</t>
  </si>
  <si>
    <t xml:space="preserve">  Cím pótlék:</t>
  </si>
  <si>
    <t>EGYÉB KÖTELEZŐ ILLETMÉNYPÓTLÉKOK MINDÖSSZESEN:</t>
  </si>
  <si>
    <t xml:space="preserve">   - főiskolai tanár </t>
  </si>
  <si>
    <t xml:space="preserve">   - főiskolai docens </t>
  </si>
  <si>
    <t>EGYÉB FELTÉTELTŐL FÜGGŐ PÓTLÉKOK ÉS JUTTATÁSOK MINDÖSSZESEN:</t>
  </si>
  <si>
    <t xml:space="preserve">Egyéb juttatás </t>
  </si>
  <si>
    <t xml:space="preserve">   - Informatikai Szolgáltató Központ</t>
  </si>
  <si>
    <t xml:space="preserve">   - nem oktató összesen</t>
  </si>
  <si>
    <t xml:space="preserve">   - e.docens </t>
  </si>
  <si>
    <t xml:space="preserve">   - e.tanár </t>
  </si>
  <si>
    <t xml:space="preserve">   - főiskolai adjunktus </t>
  </si>
  <si>
    <t xml:space="preserve">   - főiskolai tanársegéd </t>
  </si>
  <si>
    <t>01./05.</t>
  </si>
  <si>
    <t>Végkielégítés</t>
  </si>
  <si>
    <t xml:space="preserve">   - 40 éves</t>
  </si>
  <si>
    <t xml:space="preserve">   - 30 éves</t>
  </si>
  <si>
    <t xml:space="preserve">   - 25 éves</t>
  </si>
  <si>
    <t>Kártya 6 000 Ft/fő/1 hó; 8 000 Ft/fő/11 hó</t>
  </si>
  <si>
    <t xml:space="preserve">Tömegközlekedést igénybevevők utiköltség hozzájárulása </t>
  </si>
  <si>
    <t xml:space="preserve">Gépkocsival bejárók költségeinek térítése </t>
  </si>
  <si>
    <r>
      <t>EGYÉB FELTÉTELTŐL FÜGGŐ PÓTLÉKOK ÉS JUTTATÁSOK</t>
    </r>
    <r>
      <rPr>
        <sz val="11"/>
        <rFont val="Times New Roman"/>
        <family val="1"/>
        <charset val="238"/>
      </rPr>
      <t xml:space="preserve">
(belső szabályozás alapján fizetett pótlékok)</t>
    </r>
  </si>
  <si>
    <t>Munkaadókat terhelő járulékok</t>
  </si>
  <si>
    <t>Szociális hozzájárulási adó (27%)</t>
  </si>
  <si>
    <t xml:space="preserve">Munkaadói járulék (3%) </t>
  </si>
  <si>
    <t>Táppénzhozzájárulás</t>
  </si>
  <si>
    <t>Rehabilitációs hozzájárulás</t>
  </si>
  <si>
    <t>Egészségügyi hozzájárulás (27%)</t>
  </si>
  <si>
    <t>Foglalkoztatottak egyéb személyi juttatásai (betegszabadság, továbbtanulás, saját dolgozónak megbízási díj)</t>
  </si>
  <si>
    <t>Munkavégzésre irányuló egyéb jogviszonyban nem saját foglalkoztatottnak fizetett juttatások (szakdolgozat bírálat, vizsgáztatás, óraadás)</t>
  </si>
  <si>
    <t>Egyéb külső személyi juttatások (Prémium évek program, reprezentáció)</t>
  </si>
  <si>
    <t xml:space="preserve">
5 800
41 000
51 000
8 200</t>
  </si>
  <si>
    <r>
      <rPr>
        <sz val="12"/>
        <color theme="1"/>
        <rFont val="Times New Roman"/>
        <family val="1"/>
        <charset val="238"/>
      </rPr>
      <t>Bérleti és lízing díjak</t>
    </r>
    <r>
      <rPr>
        <sz val="10"/>
        <color theme="1"/>
        <rFont val="Times New Roman"/>
        <family val="1"/>
        <charset val="238"/>
      </rPr>
      <t xml:space="preserve"> (Ebből: PPP bérleti-szolgáltatási díj: 400 000 eFt)</t>
    </r>
  </si>
  <si>
    <t>Karbantartási, kisjavítási szolgáltatások (Csőszerelés, lakatosipari feladatok, légtechnikai karbantartás, automata ajtók, személyfelvonók, tűzjelző rendszerek karbantartása, gázkészülékek felülvizsgálata, egyéb javítások, karbantartások)</t>
  </si>
  <si>
    <t>Egyéb szolgáltatások
- szállítás
- takarítás
- porta
- szemétszállítás
- előfizetési díjak
- egyéb üzemeltetési és fenntartási szolgáltatási kiadások</t>
  </si>
  <si>
    <t>Reklám- és propagandakiadások (Beiskolázási propaganda, Állásbőrze, pályázatok nyilvánosságának biztosítása, stb.)</t>
  </si>
  <si>
    <r>
      <t xml:space="preserve">
</t>
    </r>
    <r>
      <rPr>
        <sz val="11"/>
        <color theme="1"/>
        <rFont val="Times New Roman"/>
        <family val="1"/>
        <charset val="238"/>
      </rPr>
      <t>~95 260
8 000
9 526
2 380
53 590
19 200
187 956</t>
    </r>
  </si>
  <si>
    <r>
      <t xml:space="preserve">
</t>
    </r>
    <r>
      <rPr>
        <sz val="11"/>
        <color theme="1"/>
        <rFont val="Times New Roman"/>
        <family val="1"/>
        <charset val="238"/>
      </rPr>
      <t>600
22 000
25 000
8 100
10 000
54 300</t>
    </r>
  </si>
  <si>
    <t>Egyéb működési célú támogatások államháztartáson kívülre (Diák Sportegyesület működési támogatása befolyt tagdíjakból)</t>
  </si>
  <si>
    <t xml:space="preserve">         K8. Egyéb felhalmozási célú kiadások</t>
  </si>
  <si>
    <t xml:space="preserve">         B1. Működési célú támogatások államháztartáson belülről</t>
  </si>
  <si>
    <t xml:space="preserve">         B2. Felhalmozási célú támogatások államháztartáson belülről</t>
  </si>
  <si>
    <t xml:space="preserve">         B3. Közhatalmi bevételek</t>
  </si>
  <si>
    <t xml:space="preserve">         B4. Működési bevételek</t>
  </si>
  <si>
    <t xml:space="preserve">         B5. Felhalmozási bevételek</t>
  </si>
  <si>
    <t xml:space="preserve">         B6. Működési célú átvett pénzeszközök</t>
  </si>
  <si>
    <t xml:space="preserve">         B7. Felhalmozási célú átvett pénzeszközök</t>
  </si>
  <si>
    <t xml:space="preserve">
Bevételi űrlapok</t>
  </si>
  <si>
    <t>eFt</t>
  </si>
  <si>
    <t>Intézményi ellátottak pénzbeli juttatásai
 - ösztöndíj: 800 fő x 119 eFt/fő/10 hó
 - BURSA H. ösztöndíj (állami keret)
 - tankönyv, jegyzet, sport- és kulturális támogatás
 - köztársasági ösztöndíj
 - kollégiumi támogatás
 - lakhatási támogatás
Összesen (Ebből: dologi kiadás 1 056 eFt)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</si>
</sst>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fő&quot;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u/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lightGray">
        <bgColor rgb="FF9B9B9B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8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7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 applyAlignment="1">
      <alignment horizontal="right" vertical="center" wrapText="1"/>
    </xf>
    <xf numFmtId="0" fontId="0" fillId="0" borderId="6" xfId="0" applyBorder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1" fillId="0" borderId="7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3" fontId="1" fillId="0" borderId="17" xfId="0" applyNumberFormat="1" applyFont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3" fontId="1" fillId="0" borderId="18" xfId="0" applyNumberFormat="1" applyFont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3" fontId="1" fillId="0" borderId="19" xfId="0" applyNumberFormat="1" applyFont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3" fontId="1" fillId="0" borderId="31" xfId="0" applyNumberFormat="1" applyFont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5" fillId="0" borderId="27" xfId="1" applyFont="1" applyFill="1" applyBorder="1"/>
    <xf numFmtId="164" fontId="5" fillId="0" borderId="21" xfId="1" applyNumberFormat="1" applyFont="1" applyFill="1" applyBorder="1" applyAlignment="1">
      <alignment wrapText="1"/>
    </xf>
    <xf numFmtId="3" fontId="6" fillId="0" borderId="24" xfId="0" applyNumberFormat="1" applyFont="1" applyBorder="1" applyAlignment="1">
      <alignment vertical="center" wrapText="1"/>
    </xf>
    <xf numFmtId="0" fontId="5" fillId="0" borderId="28" xfId="1" applyFont="1" applyFill="1" applyBorder="1"/>
    <xf numFmtId="164" fontId="5" fillId="0" borderId="22" xfId="1" applyNumberFormat="1" applyFont="1" applyFill="1" applyBorder="1" applyAlignment="1">
      <alignment wrapText="1"/>
    </xf>
    <xf numFmtId="3" fontId="6" fillId="0" borderId="25" xfId="0" applyNumberFormat="1" applyFont="1" applyBorder="1" applyAlignment="1">
      <alignment vertical="center" wrapText="1"/>
    </xf>
    <xf numFmtId="0" fontId="7" fillId="0" borderId="20" xfId="1" applyFont="1" applyFill="1" applyBorder="1" applyAlignment="1">
      <alignment vertical="center" wrapText="1"/>
    </xf>
    <xf numFmtId="0" fontId="8" fillId="0" borderId="20" xfId="1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21" xfId="1" applyFont="1" applyFill="1" applyBorder="1" applyAlignment="1">
      <alignment vertical="center" wrapText="1"/>
    </xf>
    <xf numFmtId="164" fontId="5" fillId="0" borderId="21" xfId="1" applyNumberFormat="1" applyFont="1" applyFill="1" applyBorder="1" applyAlignment="1">
      <alignment vertical="center" wrapText="1"/>
    </xf>
    <xf numFmtId="3" fontId="6" fillId="0" borderId="24" xfId="0" applyNumberFormat="1" applyFont="1" applyBorder="1" applyAlignment="1">
      <alignment horizontal="right" vertical="center" wrapText="1"/>
    </xf>
    <xf numFmtId="0" fontId="7" fillId="4" borderId="21" xfId="1" applyFont="1" applyFill="1" applyBorder="1" applyAlignment="1">
      <alignment vertical="center" wrapText="1"/>
    </xf>
    <xf numFmtId="164" fontId="9" fillId="4" borderId="21" xfId="1" applyNumberFormat="1" applyFont="1" applyFill="1" applyBorder="1" applyAlignment="1">
      <alignment vertical="center" wrapText="1"/>
    </xf>
    <xf numFmtId="3" fontId="6" fillId="3" borderId="24" xfId="0" applyNumberFormat="1" applyFont="1" applyFill="1" applyBorder="1" applyAlignment="1">
      <alignment horizontal="right" vertical="center" wrapText="1"/>
    </xf>
    <xf numFmtId="0" fontId="7" fillId="4" borderId="21" xfId="1" applyFont="1" applyFill="1" applyBorder="1" applyAlignment="1">
      <alignment vertical="center"/>
    </xf>
    <xf numFmtId="164" fontId="9" fillId="4" borderId="21" xfId="1" applyNumberFormat="1" applyFont="1" applyFill="1" applyBorder="1" applyAlignment="1">
      <alignment vertical="center"/>
    </xf>
    <xf numFmtId="0" fontId="7" fillId="0" borderId="21" xfId="1" applyFont="1" applyFill="1" applyBorder="1" applyAlignment="1">
      <alignment vertical="center"/>
    </xf>
    <xf numFmtId="164" fontId="9" fillId="0" borderId="21" xfId="1" applyNumberFormat="1" applyFont="1" applyFill="1" applyBorder="1" applyAlignment="1">
      <alignment vertical="center"/>
    </xf>
    <xf numFmtId="0" fontId="10" fillId="0" borderId="21" xfId="1" applyFont="1" applyFill="1" applyBorder="1" applyAlignment="1">
      <alignment wrapText="1"/>
    </xf>
    <xf numFmtId="0" fontId="5" fillId="0" borderId="21" xfId="1" applyFont="1" applyFill="1" applyBorder="1" applyAlignment="1">
      <alignment wrapText="1"/>
    </xf>
    <xf numFmtId="0" fontId="8" fillId="3" borderId="21" xfId="1" applyFont="1" applyFill="1" applyBorder="1" applyAlignment="1">
      <alignment vertical="center"/>
    </xf>
    <xf numFmtId="164" fontId="10" fillId="3" borderId="21" xfId="1" applyNumberFormat="1" applyFont="1" applyFill="1" applyBorder="1" applyAlignment="1">
      <alignment vertical="center"/>
    </xf>
    <xf numFmtId="0" fontId="8" fillId="0" borderId="21" xfId="1" applyFont="1" applyFill="1" applyBorder="1" applyAlignment="1">
      <alignment vertical="center" wrapText="1"/>
    </xf>
    <xf numFmtId="164" fontId="5" fillId="0" borderId="21" xfId="1" applyNumberFormat="1" applyFont="1" applyFill="1" applyBorder="1" applyAlignment="1">
      <alignment vertical="center"/>
    </xf>
    <xf numFmtId="0" fontId="8" fillId="3" borderId="21" xfId="1" applyFont="1" applyFill="1" applyBorder="1" applyAlignment="1">
      <alignment wrapText="1"/>
    </xf>
    <xf numFmtId="164" fontId="10" fillId="3" borderId="21" xfId="1" applyNumberFormat="1" applyFont="1" applyFill="1" applyBorder="1" applyAlignment="1">
      <alignment wrapText="1"/>
    </xf>
    <xf numFmtId="0" fontId="10" fillId="0" borderId="22" xfId="1" applyFont="1" applyFill="1" applyBorder="1" applyAlignment="1">
      <alignment wrapText="1"/>
    </xf>
    <xf numFmtId="164" fontId="10" fillId="0" borderId="22" xfId="1" applyNumberFormat="1" applyFont="1" applyFill="1" applyBorder="1"/>
    <xf numFmtId="3" fontId="6" fillId="0" borderId="25" xfId="0" applyNumberFormat="1" applyFont="1" applyBorder="1" applyAlignment="1">
      <alignment horizontal="right" vertical="center" wrapText="1"/>
    </xf>
    <xf numFmtId="0" fontId="6" fillId="0" borderId="28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5" fillId="0" borderId="28" xfId="1" applyFont="1" applyFill="1" applyBorder="1" applyAlignment="1">
      <alignment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3" fontId="2" fillId="0" borderId="32" xfId="0" applyNumberFormat="1" applyFont="1" applyBorder="1" applyAlignment="1">
      <alignment vertical="center" wrapText="1"/>
    </xf>
    <xf numFmtId="0" fontId="2" fillId="2" borderId="32" xfId="0" applyFont="1" applyFill="1" applyBorder="1" applyAlignment="1">
      <alignment vertical="center" wrapText="1"/>
    </xf>
    <xf numFmtId="0" fontId="1" fillId="0" borderId="36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vertical="center" wrapText="1"/>
    </xf>
    <xf numFmtId="3" fontId="2" fillId="0" borderId="36" xfId="0" applyNumberFormat="1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1" fillId="2" borderId="17" xfId="0" applyNumberFormat="1" applyFont="1" applyFill="1" applyBorder="1" applyAlignment="1">
      <alignment vertical="center" wrapText="1"/>
    </xf>
    <xf numFmtId="3" fontId="1" fillId="2" borderId="18" xfId="0" applyNumberFormat="1" applyFont="1" applyFill="1" applyBorder="1" applyAlignment="1">
      <alignment vertical="center" wrapText="1"/>
    </xf>
    <xf numFmtId="3" fontId="1" fillId="2" borderId="19" xfId="0" applyNumberFormat="1" applyFont="1" applyFill="1" applyBorder="1" applyAlignment="1">
      <alignment vertical="center" wrapText="1"/>
    </xf>
    <xf numFmtId="3" fontId="1" fillId="2" borderId="3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12" fillId="0" borderId="10" xfId="0" applyFont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horizontal="right" wrapText="1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0" fillId="0" borderId="8" xfId="0" applyNumberFormat="1" applyBorder="1" applyAlignment="1">
      <alignment vertical="top" wrapText="1"/>
    </xf>
    <xf numFmtId="3" fontId="11" fillId="0" borderId="8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wrapText="1" indent="4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ál" xfId="0" builtinId="0"/>
    <cellStyle name="Normál_Elemi költségvetési táblázat JAV+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E6E6E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tabSelected="1" zoomScaleNormal="100" workbookViewId="0"/>
  </sheetViews>
  <sheetFormatPr defaultRowHeight="15" x14ac:dyDescent="0.25"/>
  <cols>
    <col min="2" max="2" width="9.28515625" customWidth="1"/>
    <col min="3" max="3" width="58.7109375" customWidth="1"/>
    <col min="4" max="4" width="10.7109375" customWidth="1"/>
    <col min="5" max="5" width="16.28515625" customWidth="1"/>
    <col min="6" max="6" width="16.85546875" customWidth="1"/>
    <col min="7" max="7" width="15" customWidth="1"/>
    <col min="8" max="8" width="17" customWidth="1"/>
    <col min="9" max="9" width="22.140625" customWidth="1"/>
  </cols>
  <sheetData>
    <row r="1" spans="1:13" x14ac:dyDescent="0.25">
      <c r="I1" s="9" t="s">
        <v>36</v>
      </c>
    </row>
    <row r="2" spans="1:13" ht="18.75" x14ac:dyDescent="0.25">
      <c r="A2" s="158" t="s">
        <v>27</v>
      </c>
      <c r="B2" s="158"/>
      <c r="C2" s="158"/>
      <c r="D2" s="158"/>
      <c r="E2" s="158"/>
      <c r="F2" s="158"/>
      <c r="G2" s="158"/>
      <c r="H2" s="158"/>
      <c r="I2" s="158"/>
    </row>
    <row r="3" spans="1:13" ht="15.75" x14ac:dyDescent="0.25">
      <c r="A3" s="159" t="s">
        <v>28</v>
      </c>
      <c r="B3" s="159"/>
      <c r="C3" s="159"/>
      <c r="D3" s="159"/>
      <c r="E3" s="159"/>
      <c r="F3" s="159"/>
      <c r="G3" s="159"/>
      <c r="H3" s="159"/>
      <c r="I3" s="159"/>
    </row>
    <row r="4" spans="1:13" ht="15.75" x14ac:dyDescent="0.25">
      <c r="A4" s="5" t="s">
        <v>29</v>
      </c>
    </row>
    <row r="5" spans="1:13" ht="15.75" x14ac:dyDescent="0.25">
      <c r="A5" s="5" t="s">
        <v>30</v>
      </c>
    </row>
    <row r="6" spans="1:13" ht="15.75" x14ac:dyDescent="0.25">
      <c r="A6" s="5" t="s">
        <v>31</v>
      </c>
    </row>
    <row r="7" spans="1:13" ht="15.75" x14ac:dyDescent="0.25">
      <c r="A7" s="6" t="s">
        <v>32</v>
      </c>
    </row>
    <row r="8" spans="1:13" ht="15.75" x14ac:dyDescent="0.25">
      <c r="A8" s="5" t="s">
        <v>33</v>
      </c>
      <c r="M8" s="6"/>
    </row>
    <row r="9" spans="1:13" ht="16.5" thickBot="1" x14ac:dyDescent="0.3">
      <c r="A9" s="5" t="s">
        <v>34</v>
      </c>
      <c r="I9" s="9" t="s">
        <v>250</v>
      </c>
      <c r="M9" s="6"/>
    </row>
    <row r="10" spans="1:13" ht="15.75" x14ac:dyDescent="0.25">
      <c r="A10" s="143" t="s">
        <v>0</v>
      </c>
      <c r="B10" s="46" t="s">
        <v>1</v>
      </c>
      <c r="C10" s="163" t="s">
        <v>3</v>
      </c>
      <c r="D10" s="164"/>
      <c r="E10" s="165"/>
      <c r="F10" s="143" t="s">
        <v>5</v>
      </c>
      <c r="G10" s="143" t="s">
        <v>6</v>
      </c>
      <c r="H10" s="143" t="s">
        <v>7</v>
      </c>
      <c r="I10" s="143" t="s">
        <v>8</v>
      </c>
    </row>
    <row r="11" spans="1:13" ht="16.5" thickBot="1" x14ac:dyDescent="0.3">
      <c r="A11" s="144"/>
      <c r="B11" s="48" t="s">
        <v>2</v>
      </c>
      <c r="C11" s="166" t="s">
        <v>4</v>
      </c>
      <c r="D11" s="167"/>
      <c r="E11" s="168"/>
      <c r="F11" s="144"/>
      <c r="G11" s="144"/>
      <c r="H11" s="144"/>
      <c r="I11" s="144"/>
    </row>
    <row r="12" spans="1:13" ht="16.5" thickBot="1" x14ac:dyDescent="0.3">
      <c r="A12" s="44">
        <v>1</v>
      </c>
      <c r="B12" s="1">
        <v>2</v>
      </c>
      <c r="C12" s="169">
        <v>3</v>
      </c>
      <c r="D12" s="170"/>
      <c r="E12" s="171"/>
      <c r="F12" s="1" t="s">
        <v>9</v>
      </c>
      <c r="G12" s="1">
        <v>5</v>
      </c>
      <c r="H12" s="1">
        <v>6</v>
      </c>
      <c r="I12" s="1">
        <v>7</v>
      </c>
    </row>
    <row r="13" spans="1:13" ht="31.5" customHeight="1" x14ac:dyDescent="0.25">
      <c r="A13" s="153" t="s">
        <v>10</v>
      </c>
      <c r="B13" s="153" t="s">
        <v>101</v>
      </c>
      <c r="C13" s="85" t="s">
        <v>166</v>
      </c>
      <c r="D13" s="86"/>
      <c r="E13" s="87"/>
      <c r="F13" s="60"/>
      <c r="G13" s="63"/>
      <c r="H13" s="63"/>
      <c r="I13" s="63"/>
    </row>
    <row r="14" spans="1:13" ht="15.75" x14ac:dyDescent="0.25">
      <c r="A14" s="154"/>
      <c r="B14" s="154"/>
      <c r="C14" s="88" t="s">
        <v>167</v>
      </c>
      <c r="D14" s="89">
        <v>2</v>
      </c>
      <c r="E14" s="90">
        <v>24992</v>
      </c>
      <c r="F14" s="61"/>
      <c r="G14" s="64"/>
      <c r="H14" s="64"/>
      <c r="I14" s="64"/>
    </row>
    <row r="15" spans="1:13" ht="15.75" x14ac:dyDescent="0.25">
      <c r="A15" s="154"/>
      <c r="B15" s="154"/>
      <c r="C15" s="88" t="s">
        <v>168</v>
      </c>
      <c r="D15" s="89">
        <v>2</v>
      </c>
      <c r="E15" s="90">
        <v>21768</v>
      </c>
      <c r="F15" s="61"/>
      <c r="G15" s="64"/>
      <c r="H15" s="64"/>
      <c r="I15" s="64"/>
    </row>
    <row r="16" spans="1:13" ht="15.75" x14ac:dyDescent="0.25">
      <c r="A16" s="154"/>
      <c r="B16" s="154"/>
      <c r="C16" s="88" t="s">
        <v>169</v>
      </c>
      <c r="D16" s="89">
        <v>28</v>
      </c>
      <c r="E16" s="90">
        <v>194245</v>
      </c>
      <c r="F16" s="61"/>
      <c r="G16" s="64"/>
      <c r="H16" s="64"/>
      <c r="I16" s="64"/>
    </row>
    <row r="17" spans="1:9" ht="15.75" x14ac:dyDescent="0.25">
      <c r="A17" s="154"/>
      <c r="B17" s="154"/>
      <c r="C17" s="88" t="s">
        <v>170</v>
      </c>
      <c r="D17" s="89">
        <v>50</v>
      </c>
      <c r="E17" s="90">
        <v>164898</v>
      </c>
      <c r="F17" s="61"/>
      <c r="G17" s="64"/>
      <c r="H17" s="64"/>
      <c r="I17" s="64"/>
    </row>
    <row r="18" spans="1:9" ht="15.75" x14ac:dyDescent="0.25">
      <c r="A18" s="154"/>
      <c r="B18" s="154"/>
      <c r="C18" s="88" t="s">
        <v>171</v>
      </c>
      <c r="D18" s="89">
        <v>1</v>
      </c>
      <c r="E18" s="90">
        <v>3289</v>
      </c>
      <c r="F18" s="61"/>
      <c r="G18" s="64"/>
      <c r="H18" s="64"/>
      <c r="I18" s="64"/>
    </row>
    <row r="19" spans="1:9" ht="15.75" x14ac:dyDescent="0.25">
      <c r="A19" s="154"/>
      <c r="B19" s="154"/>
      <c r="C19" s="88" t="s">
        <v>172</v>
      </c>
      <c r="D19" s="89">
        <v>20</v>
      </c>
      <c r="E19" s="90">
        <v>59675</v>
      </c>
      <c r="F19" s="61"/>
      <c r="G19" s="64"/>
      <c r="H19" s="64"/>
      <c r="I19" s="64"/>
    </row>
    <row r="20" spans="1:9" ht="15.75" x14ac:dyDescent="0.25">
      <c r="A20" s="154"/>
      <c r="B20" s="154"/>
      <c r="C20" s="88" t="s">
        <v>173</v>
      </c>
      <c r="D20" s="89">
        <v>10</v>
      </c>
      <c r="E20" s="90">
        <v>39099</v>
      </c>
      <c r="F20" s="61"/>
      <c r="G20" s="64"/>
      <c r="H20" s="64"/>
      <c r="I20" s="64"/>
    </row>
    <row r="21" spans="1:9" ht="15.75" x14ac:dyDescent="0.25">
      <c r="A21" s="154"/>
      <c r="B21" s="154"/>
      <c r="C21" s="88" t="s">
        <v>174</v>
      </c>
      <c r="D21" s="89">
        <v>4</v>
      </c>
      <c r="E21" s="90">
        <v>10576</v>
      </c>
      <c r="F21" s="61"/>
      <c r="G21" s="64"/>
      <c r="H21" s="64"/>
      <c r="I21" s="64"/>
    </row>
    <row r="22" spans="1:9" ht="15.75" x14ac:dyDescent="0.25">
      <c r="A22" s="154"/>
      <c r="B22" s="154"/>
      <c r="C22" s="88" t="s">
        <v>175</v>
      </c>
      <c r="D22" s="89">
        <v>0</v>
      </c>
      <c r="E22" s="90">
        <v>0</v>
      </c>
      <c r="F22" s="61"/>
      <c r="G22" s="64"/>
      <c r="H22" s="64"/>
      <c r="I22" s="64"/>
    </row>
    <row r="23" spans="1:9" ht="15.75" x14ac:dyDescent="0.25">
      <c r="A23" s="154"/>
      <c r="B23" s="154"/>
      <c r="C23" s="88" t="s">
        <v>176</v>
      </c>
      <c r="D23" s="89">
        <v>3</v>
      </c>
      <c r="E23" s="90">
        <v>9908</v>
      </c>
      <c r="F23" s="61"/>
      <c r="G23" s="64"/>
      <c r="H23" s="64"/>
      <c r="I23" s="64"/>
    </row>
    <row r="24" spans="1:9" ht="15.75" x14ac:dyDescent="0.25">
      <c r="A24" s="154"/>
      <c r="B24" s="154"/>
      <c r="C24" s="88" t="s">
        <v>177</v>
      </c>
      <c r="D24" s="89">
        <v>3</v>
      </c>
      <c r="E24" s="90">
        <v>15800</v>
      </c>
      <c r="F24" s="61"/>
      <c r="G24" s="64"/>
      <c r="H24" s="64"/>
      <c r="I24" s="64"/>
    </row>
    <row r="25" spans="1:9" ht="15.75" x14ac:dyDescent="0.25">
      <c r="A25" s="154"/>
      <c r="B25" s="154"/>
      <c r="C25" s="88" t="s">
        <v>178</v>
      </c>
      <c r="D25" s="89">
        <v>3</v>
      </c>
      <c r="E25" s="90">
        <v>15776</v>
      </c>
      <c r="F25" s="61"/>
      <c r="G25" s="64"/>
      <c r="H25" s="64"/>
      <c r="I25" s="64"/>
    </row>
    <row r="26" spans="1:9" ht="15.75" x14ac:dyDescent="0.25">
      <c r="A26" s="154"/>
      <c r="B26" s="154"/>
      <c r="C26" s="88" t="s">
        <v>179</v>
      </c>
      <c r="D26" s="89">
        <v>3</v>
      </c>
      <c r="E26" s="90">
        <v>20140</v>
      </c>
      <c r="F26" s="61"/>
      <c r="G26" s="64"/>
      <c r="H26" s="64"/>
      <c r="I26" s="64"/>
    </row>
    <row r="27" spans="1:9" ht="15.75" x14ac:dyDescent="0.25">
      <c r="A27" s="154"/>
      <c r="B27" s="154"/>
      <c r="C27" s="88" t="s">
        <v>180</v>
      </c>
      <c r="D27" s="89">
        <v>4</v>
      </c>
      <c r="E27" s="90">
        <v>12520</v>
      </c>
      <c r="F27" s="61"/>
      <c r="G27" s="64"/>
      <c r="H27" s="64"/>
      <c r="I27" s="64"/>
    </row>
    <row r="28" spans="1:9" ht="15.75" x14ac:dyDescent="0.25">
      <c r="A28" s="154"/>
      <c r="B28" s="154"/>
      <c r="C28" s="88" t="s">
        <v>181</v>
      </c>
      <c r="D28" s="89">
        <v>3</v>
      </c>
      <c r="E28" s="90">
        <v>9440</v>
      </c>
      <c r="F28" s="61"/>
      <c r="G28" s="64"/>
      <c r="H28" s="64"/>
      <c r="I28" s="64"/>
    </row>
    <row r="29" spans="1:9" ht="15.75" x14ac:dyDescent="0.25">
      <c r="A29" s="154"/>
      <c r="B29" s="154"/>
      <c r="C29" s="88" t="s">
        <v>182</v>
      </c>
      <c r="D29" s="89">
        <v>10</v>
      </c>
      <c r="E29" s="90">
        <v>19385</v>
      </c>
      <c r="F29" s="61"/>
      <c r="G29" s="64"/>
      <c r="H29" s="64"/>
      <c r="I29" s="64"/>
    </row>
    <row r="30" spans="1:9" ht="15.75" x14ac:dyDescent="0.25">
      <c r="A30" s="154"/>
      <c r="B30" s="154"/>
      <c r="C30" s="88" t="s">
        <v>183</v>
      </c>
      <c r="D30" s="89">
        <v>14</v>
      </c>
      <c r="E30" s="90">
        <v>26344</v>
      </c>
      <c r="F30" s="61"/>
      <c r="G30" s="64"/>
      <c r="H30" s="64"/>
      <c r="I30" s="64"/>
    </row>
    <row r="31" spans="1:9" ht="15.75" x14ac:dyDescent="0.25">
      <c r="A31" s="154"/>
      <c r="B31" s="154"/>
      <c r="C31" s="88" t="s">
        <v>184</v>
      </c>
      <c r="D31" s="89">
        <v>1</v>
      </c>
      <c r="E31" s="90">
        <v>2016</v>
      </c>
      <c r="F31" s="61"/>
      <c r="G31" s="64"/>
      <c r="H31" s="64"/>
      <c r="I31" s="64"/>
    </row>
    <row r="32" spans="1:9" ht="15.75" x14ac:dyDescent="0.25">
      <c r="A32" s="154"/>
      <c r="B32" s="154"/>
      <c r="C32" s="88" t="s">
        <v>185</v>
      </c>
      <c r="D32" s="89">
        <v>9</v>
      </c>
      <c r="E32" s="90">
        <v>20702</v>
      </c>
      <c r="F32" s="61"/>
      <c r="G32" s="64"/>
      <c r="H32" s="64"/>
      <c r="I32" s="64"/>
    </row>
    <row r="33" spans="1:9" ht="15.75" x14ac:dyDescent="0.25">
      <c r="A33" s="154"/>
      <c r="B33" s="154"/>
      <c r="C33" s="88" t="s">
        <v>186</v>
      </c>
      <c r="D33" s="89">
        <v>6</v>
      </c>
      <c r="E33" s="90">
        <v>12286</v>
      </c>
      <c r="F33" s="61"/>
      <c r="G33" s="64"/>
      <c r="H33" s="64"/>
      <c r="I33" s="64"/>
    </row>
    <row r="34" spans="1:9" ht="15.75" x14ac:dyDescent="0.25">
      <c r="A34" s="154"/>
      <c r="B34" s="154"/>
      <c r="C34" s="88" t="s">
        <v>187</v>
      </c>
      <c r="D34" s="89">
        <v>15</v>
      </c>
      <c r="E34" s="90">
        <v>34526</v>
      </c>
      <c r="F34" s="61"/>
      <c r="G34" s="64"/>
      <c r="H34" s="64"/>
      <c r="I34" s="64"/>
    </row>
    <row r="35" spans="1:9" ht="15.75" x14ac:dyDescent="0.25">
      <c r="A35" s="154"/>
      <c r="B35" s="154"/>
      <c r="C35" s="88" t="s">
        <v>188</v>
      </c>
      <c r="D35" s="89">
        <v>8</v>
      </c>
      <c r="E35" s="90">
        <v>15545</v>
      </c>
      <c r="F35" s="61"/>
      <c r="G35" s="64"/>
      <c r="H35" s="64"/>
      <c r="I35" s="64"/>
    </row>
    <row r="36" spans="1:9" ht="15.75" x14ac:dyDescent="0.25">
      <c r="A36" s="154"/>
      <c r="B36" s="154"/>
      <c r="C36" s="88" t="s">
        <v>189</v>
      </c>
      <c r="D36" s="89">
        <v>6</v>
      </c>
      <c r="E36" s="90">
        <v>12275</v>
      </c>
      <c r="F36" s="61"/>
      <c r="G36" s="64"/>
      <c r="H36" s="64"/>
      <c r="I36" s="64"/>
    </row>
    <row r="37" spans="1:9" ht="15.75" x14ac:dyDescent="0.25">
      <c r="A37" s="154"/>
      <c r="B37" s="154"/>
      <c r="C37" s="88" t="s">
        <v>190</v>
      </c>
      <c r="D37" s="89">
        <v>26</v>
      </c>
      <c r="E37" s="90">
        <v>28680</v>
      </c>
      <c r="F37" s="61"/>
      <c r="G37" s="64"/>
      <c r="H37" s="64"/>
      <c r="I37" s="64"/>
    </row>
    <row r="38" spans="1:9" ht="15.75" x14ac:dyDescent="0.25">
      <c r="A38" s="154"/>
      <c r="B38" s="154"/>
      <c r="C38" s="88" t="s">
        <v>191</v>
      </c>
      <c r="D38" s="89">
        <v>1</v>
      </c>
      <c r="E38" s="90">
        <v>2760</v>
      </c>
      <c r="F38" s="61"/>
      <c r="G38" s="64"/>
      <c r="H38" s="64"/>
      <c r="I38" s="64"/>
    </row>
    <row r="39" spans="1:9" ht="15.75" x14ac:dyDescent="0.25">
      <c r="A39" s="154"/>
      <c r="B39" s="154"/>
      <c r="C39" s="88" t="s">
        <v>192</v>
      </c>
      <c r="D39" s="89">
        <v>22</v>
      </c>
      <c r="E39" s="90">
        <v>35192</v>
      </c>
      <c r="F39" s="61"/>
      <c r="G39" s="64"/>
      <c r="H39" s="64"/>
      <c r="I39" s="64"/>
    </row>
    <row r="40" spans="1:9" ht="15.75" x14ac:dyDescent="0.25">
      <c r="A40" s="154"/>
      <c r="B40" s="154"/>
      <c r="C40" s="88" t="s">
        <v>193</v>
      </c>
      <c r="D40" s="89">
        <v>1</v>
      </c>
      <c r="E40" s="90">
        <v>1764</v>
      </c>
      <c r="F40" s="61"/>
      <c r="G40" s="64"/>
      <c r="H40" s="64"/>
      <c r="I40" s="64"/>
    </row>
    <row r="41" spans="1:9" ht="15.75" x14ac:dyDescent="0.25">
      <c r="A41" s="154"/>
      <c r="B41" s="154"/>
      <c r="C41" s="88" t="s">
        <v>209</v>
      </c>
      <c r="D41" s="89">
        <v>7</v>
      </c>
      <c r="E41" s="90">
        <v>11130</v>
      </c>
      <c r="F41" s="61"/>
      <c r="G41" s="64"/>
      <c r="H41" s="64"/>
      <c r="I41" s="64"/>
    </row>
    <row r="42" spans="1:9" ht="15.75" x14ac:dyDescent="0.25">
      <c r="A42" s="154"/>
      <c r="B42" s="154"/>
      <c r="C42" s="88" t="s">
        <v>194</v>
      </c>
      <c r="D42" s="89">
        <v>20</v>
      </c>
      <c r="E42" s="90">
        <v>24624</v>
      </c>
      <c r="F42" s="61"/>
      <c r="G42" s="64"/>
      <c r="H42" s="64"/>
      <c r="I42" s="64"/>
    </row>
    <row r="43" spans="1:9" ht="15.75" x14ac:dyDescent="0.25">
      <c r="A43" s="154"/>
      <c r="B43" s="154"/>
      <c r="C43" s="91" t="s">
        <v>195</v>
      </c>
      <c r="D43" s="92">
        <f>SUM(D14:D42)</f>
        <v>282</v>
      </c>
      <c r="E43" s="93">
        <v>849355</v>
      </c>
      <c r="F43" s="62"/>
      <c r="G43" s="65"/>
      <c r="H43" s="65"/>
      <c r="I43" s="65"/>
    </row>
    <row r="44" spans="1:9" ht="15.75" x14ac:dyDescent="0.25">
      <c r="A44" s="154"/>
      <c r="B44" s="154"/>
      <c r="C44" s="94" t="s">
        <v>196</v>
      </c>
      <c r="D44" s="95">
        <v>22</v>
      </c>
      <c r="E44" s="93">
        <v>3600</v>
      </c>
      <c r="F44" s="62"/>
      <c r="G44" s="65"/>
      <c r="H44" s="65"/>
      <c r="I44" s="65"/>
    </row>
    <row r="45" spans="1:9" ht="15.75" x14ac:dyDescent="0.25">
      <c r="A45" s="154"/>
      <c r="B45" s="154"/>
      <c r="C45" s="96" t="s">
        <v>197</v>
      </c>
      <c r="D45" s="97"/>
      <c r="E45" s="90"/>
      <c r="F45" s="61"/>
      <c r="G45" s="64"/>
      <c r="H45" s="64"/>
      <c r="I45" s="64"/>
    </row>
    <row r="46" spans="1:9" ht="15.75" x14ac:dyDescent="0.25">
      <c r="A46" s="154"/>
      <c r="B46" s="154"/>
      <c r="C46" s="98" t="s">
        <v>198</v>
      </c>
      <c r="D46" s="97"/>
      <c r="E46" s="90"/>
      <c r="F46" s="61"/>
      <c r="G46" s="64"/>
      <c r="H46" s="64"/>
      <c r="I46" s="64"/>
    </row>
    <row r="47" spans="1:9" ht="15.75" x14ac:dyDescent="0.25">
      <c r="A47" s="154"/>
      <c r="B47" s="154"/>
      <c r="C47" s="99" t="s">
        <v>167</v>
      </c>
      <c r="D47" s="80">
        <v>1</v>
      </c>
      <c r="E47" s="90">
        <v>480</v>
      </c>
      <c r="F47" s="61"/>
      <c r="G47" s="64"/>
      <c r="H47" s="64"/>
      <c r="I47" s="64"/>
    </row>
    <row r="48" spans="1:9" ht="15.75" x14ac:dyDescent="0.25">
      <c r="A48" s="154"/>
      <c r="B48" s="154"/>
      <c r="C48" s="99" t="s">
        <v>168</v>
      </c>
      <c r="D48" s="80">
        <v>2</v>
      </c>
      <c r="E48" s="90">
        <v>960</v>
      </c>
      <c r="F48" s="61"/>
      <c r="G48" s="64"/>
      <c r="H48" s="64"/>
      <c r="I48" s="64"/>
    </row>
    <row r="49" spans="1:9" ht="15.75" x14ac:dyDescent="0.25">
      <c r="A49" s="154"/>
      <c r="B49" s="154"/>
      <c r="C49" s="99" t="s">
        <v>199</v>
      </c>
      <c r="D49" s="80">
        <v>6</v>
      </c>
      <c r="E49" s="90">
        <v>5040</v>
      </c>
      <c r="F49" s="61"/>
      <c r="G49" s="64"/>
      <c r="H49" s="64"/>
      <c r="I49" s="64"/>
    </row>
    <row r="50" spans="1:9" ht="15.75" x14ac:dyDescent="0.25">
      <c r="A50" s="154"/>
      <c r="B50" s="154"/>
      <c r="C50" s="99" t="s">
        <v>200</v>
      </c>
      <c r="D50" s="80">
        <v>6</v>
      </c>
      <c r="E50" s="90">
        <v>3600</v>
      </c>
      <c r="F50" s="61"/>
      <c r="G50" s="64"/>
      <c r="H50" s="64"/>
      <c r="I50" s="64"/>
    </row>
    <row r="51" spans="1:9" ht="15.75" x14ac:dyDescent="0.25">
      <c r="A51" s="154"/>
      <c r="B51" s="154"/>
      <c r="C51" s="99" t="s">
        <v>201</v>
      </c>
      <c r="D51" s="80">
        <v>2</v>
      </c>
      <c r="E51" s="90">
        <v>1200</v>
      </c>
      <c r="F51" s="61"/>
      <c r="G51" s="64"/>
      <c r="H51" s="64"/>
      <c r="I51" s="64"/>
    </row>
    <row r="52" spans="1:9" ht="15.75" x14ac:dyDescent="0.25">
      <c r="A52" s="154"/>
      <c r="B52" s="154"/>
      <c r="C52" s="99" t="s">
        <v>210</v>
      </c>
      <c r="D52" s="80">
        <v>14</v>
      </c>
      <c r="E52" s="90">
        <v>6720</v>
      </c>
      <c r="F52" s="61"/>
      <c r="G52" s="64"/>
      <c r="H52" s="64"/>
      <c r="I52" s="64"/>
    </row>
    <row r="53" spans="1:9" ht="15.75" x14ac:dyDescent="0.25">
      <c r="A53" s="154"/>
      <c r="B53" s="154"/>
      <c r="C53" s="98" t="s">
        <v>202</v>
      </c>
      <c r="D53" s="80">
        <f>SUM(D47:D52)</f>
        <v>31</v>
      </c>
      <c r="E53" s="90">
        <v>18000</v>
      </c>
      <c r="F53" s="61"/>
      <c r="G53" s="64"/>
      <c r="H53" s="64"/>
      <c r="I53" s="64"/>
    </row>
    <row r="54" spans="1:9" ht="15.75" x14ac:dyDescent="0.25">
      <c r="A54" s="154"/>
      <c r="B54" s="154"/>
      <c r="C54" s="98" t="s">
        <v>203</v>
      </c>
      <c r="D54" s="80">
        <v>5</v>
      </c>
      <c r="E54" s="90">
        <v>600</v>
      </c>
      <c r="F54" s="61"/>
      <c r="G54" s="64"/>
      <c r="H54" s="64"/>
      <c r="I54" s="64"/>
    </row>
    <row r="55" spans="1:9" ht="15.75" x14ac:dyDescent="0.25">
      <c r="A55" s="154"/>
      <c r="B55" s="154"/>
      <c r="C55" s="100" t="s">
        <v>204</v>
      </c>
      <c r="D55" s="101">
        <v>39</v>
      </c>
      <c r="E55" s="93">
        <v>18600</v>
      </c>
      <c r="F55" s="62"/>
      <c r="G55" s="65"/>
      <c r="H55" s="65"/>
      <c r="I55" s="65"/>
    </row>
    <row r="56" spans="1:9" ht="44.25" x14ac:dyDescent="0.25">
      <c r="A56" s="154"/>
      <c r="B56" s="154"/>
      <c r="C56" s="102" t="s">
        <v>223</v>
      </c>
      <c r="D56" s="103"/>
      <c r="E56" s="90"/>
      <c r="F56" s="61"/>
      <c r="G56" s="64"/>
      <c r="H56" s="64"/>
      <c r="I56" s="64"/>
    </row>
    <row r="57" spans="1:9" ht="15.75" x14ac:dyDescent="0.25">
      <c r="A57" s="154"/>
      <c r="B57" s="154"/>
      <c r="C57" s="99" t="s">
        <v>212</v>
      </c>
      <c r="D57" s="80">
        <v>2</v>
      </c>
      <c r="E57" s="90">
        <v>3180</v>
      </c>
      <c r="F57" s="61"/>
      <c r="G57" s="64"/>
      <c r="H57" s="64"/>
      <c r="I57" s="64"/>
    </row>
    <row r="58" spans="1:9" ht="15.75" x14ac:dyDescent="0.25">
      <c r="A58" s="154"/>
      <c r="B58" s="154"/>
      <c r="C58" s="99" t="s">
        <v>211</v>
      </c>
      <c r="D58" s="80">
        <v>1</v>
      </c>
      <c r="E58" s="90">
        <v>2412</v>
      </c>
      <c r="F58" s="61"/>
      <c r="G58" s="64"/>
      <c r="H58" s="64"/>
      <c r="I58" s="64"/>
    </row>
    <row r="59" spans="1:9" ht="15.75" x14ac:dyDescent="0.25">
      <c r="A59" s="154"/>
      <c r="B59" s="154"/>
      <c r="C59" s="99" t="s">
        <v>205</v>
      </c>
      <c r="D59" s="80">
        <v>2</v>
      </c>
      <c r="E59" s="90">
        <v>3018</v>
      </c>
      <c r="F59" s="61"/>
      <c r="G59" s="64"/>
      <c r="H59" s="64"/>
      <c r="I59" s="64"/>
    </row>
    <row r="60" spans="1:9" ht="15.75" x14ac:dyDescent="0.25">
      <c r="A60" s="154"/>
      <c r="B60" s="154"/>
      <c r="C60" s="99" t="s">
        <v>206</v>
      </c>
      <c r="D60" s="80">
        <v>5</v>
      </c>
      <c r="E60" s="90">
        <v>1437</v>
      </c>
      <c r="F60" s="61"/>
      <c r="G60" s="64"/>
      <c r="H60" s="64"/>
      <c r="I60" s="64"/>
    </row>
    <row r="61" spans="1:9" ht="15.75" x14ac:dyDescent="0.25">
      <c r="A61" s="154"/>
      <c r="B61" s="154"/>
      <c r="C61" s="99" t="s">
        <v>213</v>
      </c>
      <c r="D61" s="80"/>
      <c r="E61" s="90">
        <v>0</v>
      </c>
      <c r="F61" s="61"/>
      <c r="G61" s="64"/>
      <c r="H61" s="64"/>
      <c r="I61" s="64"/>
    </row>
    <row r="62" spans="1:9" ht="15.75" x14ac:dyDescent="0.25">
      <c r="A62" s="154"/>
      <c r="B62" s="154"/>
      <c r="C62" s="99" t="s">
        <v>214</v>
      </c>
      <c r="D62" s="80">
        <v>1</v>
      </c>
      <c r="E62" s="90">
        <v>901</v>
      </c>
      <c r="F62" s="61"/>
      <c r="G62" s="64"/>
      <c r="H62" s="64"/>
      <c r="I62" s="64"/>
    </row>
    <row r="63" spans="1:9" ht="29.25" x14ac:dyDescent="0.25">
      <c r="A63" s="154"/>
      <c r="B63" s="154"/>
      <c r="C63" s="104" t="s">
        <v>207</v>
      </c>
      <c r="D63" s="105">
        <v>56</v>
      </c>
      <c r="E63" s="93">
        <v>10948</v>
      </c>
      <c r="F63" s="62"/>
      <c r="G63" s="65"/>
      <c r="H63" s="65"/>
      <c r="I63" s="65"/>
    </row>
    <row r="64" spans="1:9" ht="15.75" x14ac:dyDescent="0.25">
      <c r="A64" s="154"/>
      <c r="B64" s="154"/>
      <c r="C64" s="106" t="s">
        <v>208</v>
      </c>
      <c r="D64" s="107"/>
      <c r="E64" s="108"/>
      <c r="F64" s="59"/>
      <c r="G64" s="59"/>
      <c r="H64" s="59"/>
      <c r="I64" s="59"/>
    </row>
    <row r="65" spans="1:9" ht="32.25" customHeight="1" thickBot="1" x14ac:dyDescent="0.3">
      <c r="A65" s="154"/>
      <c r="B65" s="160"/>
      <c r="C65" s="43" t="s">
        <v>102</v>
      </c>
      <c r="D65" s="41"/>
      <c r="E65" s="29"/>
      <c r="F65" s="57">
        <f>E63+E55+E44+E43</f>
        <v>882503</v>
      </c>
      <c r="G65" s="58"/>
      <c r="H65" s="58"/>
      <c r="I65" s="58"/>
    </row>
    <row r="66" spans="1:9" ht="16.5" thickBot="1" x14ac:dyDescent="0.3">
      <c r="A66" s="154"/>
      <c r="B66" s="49" t="s">
        <v>103</v>
      </c>
      <c r="C66" s="50" t="s">
        <v>104</v>
      </c>
      <c r="D66" s="36"/>
      <c r="E66" s="34"/>
      <c r="F66" s="20">
        <v>1671</v>
      </c>
      <c r="G66" s="7"/>
      <c r="H66" s="7"/>
      <c r="I66" s="7"/>
    </row>
    <row r="67" spans="1:9" ht="16.5" thickBot="1" x14ac:dyDescent="0.3">
      <c r="A67" s="154"/>
      <c r="B67" s="49" t="s">
        <v>215</v>
      </c>
      <c r="C67" s="50" t="s">
        <v>216</v>
      </c>
      <c r="D67" s="36"/>
      <c r="E67" s="34"/>
      <c r="F67" s="20">
        <v>0</v>
      </c>
      <c r="G67" s="7"/>
      <c r="H67" s="7"/>
      <c r="I67" s="7"/>
    </row>
    <row r="68" spans="1:9" ht="15.75" x14ac:dyDescent="0.25">
      <c r="A68" s="154"/>
      <c r="B68" s="153" t="s">
        <v>105</v>
      </c>
      <c r="C68" s="66" t="s">
        <v>106</v>
      </c>
      <c r="D68" s="67"/>
      <c r="E68" s="68"/>
      <c r="F68" s="69"/>
      <c r="G68" s="70"/>
      <c r="H68" s="70"/>
      <c r="I68" s="70"/>
    </row>
    <row r="69" spans="1:9" ht="15.75" x14ac:dyDescent="0.25">
      <c r="A69" s="154"/>
      <c r="B69" s="154"/>
      <c r="C69" s="79" t="s">
        <v>219</v>
      </c>
      <c r="D69" s="80">
        <v>7</v>
      </c>
      <c r="E69" s="81">
        <v>3078</v>
      </c>
      <c r="F69" s="71"/>
      <c r="G69" s="72"/>
      <c r="H69" s="72"/>
      <c r="I69" s="72"/>
    </row>
    <row r="70" spans="1:9" ht="15.75" x14ac:dyDescent="0.25">
      <c r="A70" s="154"/>
      <c r="B70" s="154"/>
      <c r="C70" s="79" t="s">
        <v>218</v>
      </c>
      <c r="D70" s="80">
        <v>1</v>
      </c>
      <c r="E70" s="81">
        <v>682</v>
      </c>
      <c r="F70" s="71"/>
      <c r="G70" s="72"/>
      <c r="H70" s="72"/>
      <c r="I70" s="72"/>
    </row>
    <row r="71" spans="1:9" ht="15.75" x14ac:dyDescent="0.25">
      <c r="A71" s="154"/>
      <c r="B71" s="154"/>
      <c r="C71" s="82" t="s">
        <v>217</v>
      </c>
      <c r="D71" s="83">
        <v>5</v>
      </c>
      <c r="E71" s="84">
        <v>6221</v>
      </c>
      <c r="F71" s="73"/>
      <c r="G71" s="74"/>
      <c r="H71" s="74"/>
      <c r="I71" s="74"/>
    </row>
    <row r="72" spans="1:9" ht="16.5" thickBot="1" x14ac:dyDescent="0.3">
      <c r="A72" s="154"/>
      <c r="B72" s="160"/>
      <c r="C72" s="43" t="s">
        <v>106</v>
      </c>
      <c r="D72" s="75"/>
      <c r="E72" s="76"/>
      <c r="F72" s="77">
        <f>E69+E70+E71</f>
        <v>9981</v>
      </c>
      <c r="G72" s="78"/>
      <c r="H72" s="78"/>
      <c r="I72" s="78"/>
    </row>
    <row r="73" spans="1:9" ht="15.75" x14ac:dyDescent="0.25">
      <c r="A73" s="154"/>
      <c r="B73" s="153" t="s">
        <v>107</v>
      </c>
      <c r="C73" s="66" t="s">
        <v>108</v>
      </c>
      <c r="D73" s="67"/>
      <c r="E73" s="68"/>
      <c r="F73" s="69"/>
      <c r="G73" s="70"/>
      <c r="H73" s="70"/>
      <c r="I73" s="70"/>
    </row>
    <row r="74" spans="1:9" ht="15.75" x14ac:dyDescent="0.25">
      <c r="A74" s="154"/>
      <c r="B74" s="154"/>
      <c r="C74" s="109" t="s">
        <v>220</v>
      </c>
      <c r="D74" s="83">
        <v>282</v>
      </c>
      <c r="E74" s="84">
        <v>26508</v>
      </c>
      <c r="F74" s="73"/>
      <c r="G74" s="74"/>
      <c r="H74" s="74"/>
      <c r="I74" s="74"/>
    </row>
    <row r="75" spans="1:9" ht="16.5" thickBot="1" x14ac:dyDescent="0.3">
      <c r="A75" s="154"/>
      <c r="B75" s="160"/>
      <c r="C75" s="42" t="s">
        <v>108</v>
      </c>
      <c r="D75" s="43"/>
      <c r="E75" s="31"/>
      <c r="F75" s="23">
        <f>E74</f>
        <v>26508</v>
      </c>
      <c r="G75" s="8"/>
      <c r="H75" s="8"/>
      <c r="I75" s="8"/>
    </row>
    <row r="76" spans="1:9" ht="15.75" x14ac:dyDescent="0.25">
      <c r="A76" s="154"/>
      <c r="B76" s="153" t="s">
        <v>109</v>
      </c>
      <c r="C76" s="66" t="s">
        <v>110</v>
      </c>
      <c r="D76" s="67"/>
      <c r="E76" s="68"/>
      <c r="F76" s="69"/>
      <c r="G76" s="70"/>
      <c r="H76" s="70"/>
      <c r="I76" s="70"/>
    </row>
    <row r="77" spans="1:9" ht="15.75" x14ac:dyDescent="0.25">
      <c r="A77" s="154"/>
      <c r="B77" s="154"/>
      <c r="C77" s="79" t="s">
        <v>221</v>
      </c>
      <c r="D77" s="80">
        <v>47</v>
      </c>
      <c r="E77" s="81">
        <v>12927</v>
      </c>
      <c r="F77" s="71"/>
      <c r="G77" s="72"/>
      <c r="H77" s="72"/>
      <c r="I77" s="72"/>
    </row>
    <row r="78" spans="1:9" ht="15.75" x14ac:dyDescent="0.25">
      <c r="A78" s="154"/>
      <c r="B78" s="154"/>
      <c r="C78" s="82" t="s">
        <v>222</v>
      </c>
      <c r="D78" s="83">
        <v>55</v>
      </c>
      <c r="E78" s="84">
        <v>7914</v>
      </c>
      <c r="F78" s="73"/>
      <c r="G78" s="74"/>
      <c r="H78" s="74"/>
      <c r="I78" s="74"/>
    </row>
    <row r="79" spans="1:9" ht="16.5" thickBot="1" x14ac:dyDescent="0.3">
      <c r="A79" s="154"/>
      <c r="B79" s="160"/>
      <c r="C79" s="42" t="s">
        <v>110</v>
      </c>
      <c r="D79" s="43"/>
      <c r="E79" s="31"/>
      <c r="F79" s="23">
        <f>E77+E78</f>
        <v>20841</v>
      </c>
      <c r="G79" s="8"/>
      <c r="H79" s="8"/>
      <c r="I79" s="8"/>
    </row>
    <row r="80" spans="1:9" ht="16.5" thickBot="1" x14ac:dyDescent="0.3">
      <c r="A80" s="154"/>
      <c r="B80" s="49" t="s">
        <v>111</v>
      </c>
      <c r="C80" s="50" t="s">
        <v>112</v>
      </c>
      <c r="D80" s="36"/>
      <c r="E80" s="34"/>
      <c r="F80" s="20">
        <v>4010</v>
      </c>
      <c r="G80" s="7"/>
      <c r="H80" s="7"/>
      <c r="I80" s="7"/>
    </row>
    <row r="81" spans="1:9" ht="16.5" thickBot="1" x14ac:dyDescent="0.3">
      <c r="A81" s="154"/>
      <c r="B81" s="49" t="s">
        <v>113</v>
      </c>
      <c r="C81" s="50" t="s">
        <v>114</v>
      </c>
      <c r="D81" s="36"/>
      <c r="E81" s="34"/>
      <c r="F81" s="20">
        <v>1000</v>
      </c>
      <c r="G81" s="7"/>
      <c r="H81" s="7"/>
      <c r="I81" s="7"/>
    </row>
    <row r="82" spans="1:9" ht="32.25" thickBot="1" x14ac:dyDescent="0.3">
      <c r="A82" s="154"/>
      <c r="B82" s="27" t="s">
        <v>115</v>
      </c>
      <c r="C82" s="50" t="s">
        <v>230</v>
      </c>
      <c r="D82" s="36"/>
      <c r="E82" s="34"/>
      <c r="F82" s="20">
        <v>8000</v>
      </c>
      <c r="G82" s="7"/>
      <c r="H82" s="7"/>
      <c r="I82" s="7"/>
    </row>
    <row r="83" spans="1:9" ht="16.5" thickBot="1" x14ac:dyDescent="0.3">
      <c r="A83" s="154"/>
      <c r="B83" s="28" t="s">
        <v>116</v>
      </c>
      <c r="C83" s="51" t="s">
        <v>117</v>
      </c>
      <c r="D83" s="47"/>
      <c r="E83" s="45"/>
      <c r="F83" s="21">
        <f>SUM(F65:F82)</f>
        <v>954514</v>
      </c>
      <c r="G83" s="19"/>
      <c r="H83" s="19"/>
      <c r="I83" s="19"/>
    </row>
    <row r="84" spans="1:9" ht="48" thickBot="1" x14ac:dyDescent="0.3">
      <c r="A84" s="154"/>
      <c r="B84" s="49" t="s">
        <v>118</v>
      </c>
      <c r="C84" s="50" t="s">
        <v>231</v>
      </c>
      <c r="D84" s="36"/>
      <c r="E84" s="34"/>
      <c r="F84" s="20">
        <v>62300</v>
      </c>
      <c r="G84" s="7"/>
      <c r="H84" s="7"/>
      <c r="I84" s="7"/>
    </row>
    <row r="85" spans="1:9" ht="32.25" thickBot="1" x14ac:dyDescent="0.3">
      <c r="A85" s="154"/>
      <c r="B85" s="49" t="s">
        <v>119</v>
      </c>
      <c r="C85" s="50" t="s">
        <v>232</v>
      </c>
      <c r="D85" s="36"/>
      <c r="E85" s="34"/>
      <c r="F85" s="20">
        <v>2886</v>
      </c>
      <c r="G85" s="7"/>
      <c r="H85" s="7"/>
      <c r="I85" s="7"/>
    </row>
    <row r="86" spans="1:9" ht="16.5" thickBot="1" x14ac:dyDescent="0.3">
      <c r="A86" s="154"/>
      <c r="B86" s="28" t="s">
        <v>120</v>
      </c>
      <c r="C86" s="51" t="s">
        <v>121</v>
      </c>
      <c r="D86" s="47"/>
      <c r="E86" s="45"/>
      <c r="F86" s="21">
        <f>F84+F85</f>
        <v>65186</v>
      </c>
      <c r="G86" s="19"/>
      <c r="H86" s="19"/>
      <c r="I86" s="19"/>
    </row>
    <row r="87" spans="1:9" ht="16.5" thickBot="1" x14ac:dyDescent="0.3">
      <c r="A87" s="154"/>
      <c r="B87" s="28" t="s">
        <v>122</v>
      </c>
      <c r="C87" s="51" t="s">
        <v>123</v>
      </c>
      <c r="D87" s="47"/>
      <c r="E87" s="45"/>
      <c r="F87" s="21">
        <f>F83+F86</f>
        <v>1019700</v>
      </c>
      <c r="G87" s="126">
        <v>503600</v>
      </c>
      <c r="H87" s="126">
        <v>516100</v>
      </c>
      <c r="I87" s="19"/>
    </row>
    <row r="88" spans="1:9" ht="15.75" x14ac:dyDescent="0.25">
      <c r="A88" s="154"/>
      <c r="B88" s="153" t="s">
        <v>124</v>
      </c>
      <c r="C88" s="66" t="s">
        <v>224</v>
      </c>
      <c r="D88" s="67"/>
      <c r="E88" s="68"/>
      <c r="F88" s="69"/>
      <c r="G88" s="127"/>
      <c r="H88" s="127"/>
      <c r="I88" s="70"/>
    </row>
    <row r="89" spans="1:9" ht="15.75" x14ac:dyDescent="0.25">
      <c r="A89" s="154"/>
      <c r="B89" s="154"/>
      <c r="C89" s="79" t="s">
        <v>225</v>
      </c>
      <c r="D89" s="110"/>
      <c r="E89" s="81">
        <v>268556</v>
      </c>
      <c r="F89" s="71"/>
      <c r="G89" s="128"/>
      <c r="H89" s="128"/>
      <c r="I89" s="72"/>
    </row>
    <row r="90" spans="1:9" ht="15.75" x14ac:dyDescent="0.25">
      <c r="A90" s="154"/>
      <c r="B90" s="154"/>
      <c r="C90" s="79" t="s">
        <v>226</v>
      </c>
      <c r="D90" s="110"/>
      <c r="E90" s="81">
        <v>0</v>
      </c>
      <c r="F90" s="71"/>
      <c r="G90" s="128"/>
      <c r="H90" s="128"/>
      <c r="I90" s="72"/>
    </row>
    <row r="91" spans="1:9" ht="15.75" x14ac:dyDescent="0.25">
      <c r="A91" s="154"/>
      <c r="B91" s="154"/>
      <c r="C91" s="79" t="s">
        <v>227</v>
      </c>
      <c r="D91" s="110"/>
      <c r="E91" s="81">
        <v>7344</v>
      </c>
      <c r="F91" s="71"/>
      <c r="G91" s="128"/>
      <c r="H91" s="128"/>
      <c r="I91" s="72"/>
    </row>
    <row r="92" spans="1:9" ht="15.75" x14ac:dyDescent="0.25">
      <c r="A92" s="154"/>
      <c r="B92" s="154"/>
      <c r="C92" s="79" t="s">
        <v>228</v>
      </c>
      <c r="D92" s="110"/>
      <c r="E92" s="81">
        <v>6200</v>
      </c>
      <c r="F92" s="71"/>
      <c r="G92" s="128"/>
      <c r="H92" s="128"/>
      <c r="I92" s="72"/>
    </row>
    <row r="93" spans="1:9" ht="15.75" x14ac:dyDescent="0.25">
      <c r="A93" s="154"/>
      <c r="B93" s="154"/>
      <c r="C93" s="112" t="s">
        <v>229</v>
      </c>
      <c r="D93" s="111"/>
      <c r="E93" s="84">
        <v>3800</v>
      </c>
      <c r="F93" s="73"/>
      <c r="G93" s="129"/>
      <c r="H93" s="129"/>
      <c r="I93" s="74"/>
    </row>
    <row r="94" spans="1:9" ht="16.5" thickBot="1" x14ac:dyDescent="0.3">
      <c r="A94" s="154"/>
      <c r="B94" s="160"/>
      <c r="C94" s="42" t="s">
        <v>125</v>
      </c>
      <c r="D94" s="43"/>
      <c r="E94" s="31"/>
      <c r="F94" s="23">
        <f>SUM(E89:E93)</f>
        <v>285900</v>
      </c>
      <c r="G94" s="130">
        <v>149800</v>
      </c>
      <c r="H94" s="130">
        <v>136100</v>
      </c>
      <c r="I94" s="8"/>
    </row>
    <row r="95" spans="1:9" ht="111" thickBot="1" x14ac:dyDescent="0.3">
      <c r="A95" s="154"/>
      <c r="B95" s="27" t="s">
        <v>38</v>
      </c>
      <c r="C95" s="35" t="s">
        <v>37</v>
      </c>
      <c r="D95" s="36"/>
      <c r="E95" s="34"/>
      <c r="F95" s="20">
        <v>26800</v>
      </c>
      <c r="G95" s="7"/>
      <c r="H95" s="7"/>
      <c r="I95" s="7"/>
    </row>
    <row r="96" spans="1:9" ht="111" thickBot="1" x14ac:dyDescent="0.3">
      <c r="A96" s="154"/>
      <c r="B96" s="49" t="s">
        <v>39</v>
      </c>
      <c r="C96" s="52" t="s">
        <v>40</v>
      </c>
      <c r="D96" s="50"/>
      <c r="E96" s="17"/>
      <c r="F96" s="22">
        <v>23300</v>
      </c>
      <c r="G96" s="12"/>
      <c r="H96" s="12"/>
      <c r="I96" s="12"/>
    </row>
    <row r="97" spans="1:9" ht="16.5" thickBot="1" x14ac:dyDescent="0.3">
      <c r="A97" s="154"/>
      <c r="B97" s="1" t="s">
        <v>41</v>
      </c>
      <c r="C97" s="42" t="s">
        <v>42</v>
      </c>
      <c r="D97" s="43"/>
      <c r="E97" s="31"/>
      <c r="F97" s="23">
        <v>3000</v>
      </c>
      <c r="G97" s="8"/>
      <c r="H97" s="8"/>
      <c r="I97" s="8"/>
    </row>
    <row r="98" spans="1:9" ht="16.5" thickBot="1" x14ac:dyDescent="0.3">
      <c r="A98" s="154"/>
      <c r="B98" s="28" t="s">
        <v>43</v>
      </c>
      <c r="C98" s="53" t="s">
        <v>44</v>
      </c>
      <c r="D98" s="51"/>
      <c r="E98" s="18"/>
      <c r="F98" s="24">
        <f>SUM(F95:F97)</f>
        <v>53100</v>
      </c>
      <c r="G98" s="13"/>
      <c r="H98" s="13"/>
      <c r="I98" s="13"/>
    </row>
    <row r="99" spans="1:9" ht="16.5" thickBot="1" x14ac:dyDescent="0.3">
      <c r="A99" s="154"/>
      <c r="B99" s="1" t="s">
        <v>45</v>
      </c>
      <c r="C99" s="42" t="s">
        <v>46</v>
      </c>
      <c r="D99" s="43"/>
      <c r="E99" s="31"/>
      <c r="F99" s="23">
        <v>19000</v>
      </c>
      <c r="G99" s="8"/>
      <c r="H99" s="8"/>
      <c r="I99" s="8"/>
    </row>
    <row r="100" spans="1:9" ht="16.5" thickBot="1" x14ac:dyDescent="0.3">
      <c r="A100" s="154"/>
      <c r="B100" s="1" t="s">
        <v>47</v>
      </c>
      <c r="C100" s="42" t="s">
        <v>48</v>
      </c>
      <c r="D100" s="43"/>
      <c r="E100" s="31"/>
      <c r="F100" s="23">
        <v>7000</v>
      </c>
      <c r="G100" s="8"/>
      <c r="H100" s="8"/>
      <c r="I100" s="8"/>
    </row>
    <row r="101" spans="1:9" ht="16.5" thickBot="1" x14ac:dyDescent="0.3">
      <c r="A101" s="154"/>
      <c r="B101" s="48" t="s">
        <v>49</v>
      </c>
      <c r="C101" s="54" t="s">
        <v>50</v>
      </c>
      <c r="D101" s="55"/>
      <c r="E101" s="56"/>
      <c r="F101" s="25">
        <f>SUM(F99:F100)</f>
        <v>26000</v>
      </c>
      <c r="G101" s="15"/>
      <c r="H101" s="15"/>
      <c r="I101" s="15"/>
    </row>
    <row r="102" spans="1:9" ht="79.5" thickBot="1" x14ac:dyDescent="0.3">
      <c r="A102" s="154"/>
      <c r="B102" s="1" t="s">
        <v>51</v>
      </c>
      <c r="C102" s="42" t="s">
        <v>52</v>
      </c>
      <c r="D102" s="43"/>
      <c r="E102" s="131" t="s">
        <v>233</v>
      </c>
      <c r="F102" s="23">
        <v>106000</v>
      </c>
      <c r="G102" s="8"/>
      <c r="H102" s="8"/>
      <c r="I102" s="8"/>
    </row>
    <row r="103" spans="1:9" ht="16.5" thickBot="1" x14ac:dyDescent="0.3">
      <c r="A103" s="154"/>
      <c r="B103" s="1" t="s">
        <v>53</v>
      </c>
      <c r="C103" s="132" t="s">
        <v>234</v>
      </c>
      <c r="D103" s="43"/>
      <c r="E103" s="31"/>
      <c r="F103" s="23">
        <v>430000</v>
      </c>
      <c r="G103" s="8"/>
      <c r="H103" s="8"/>
      <c r="I103" s="8"/>
    </row>
    <row r="104" spans="1:9" ht="63.75" thickBot="1" x14ac:dyDescent="0.3">
      <c r="A104" s="154"/>
      <c r="B104" s="16" t="s">
        <v>54</v>
      </c>
      <c r="C104" s="42" t="s">
        <v>235</v>
      </c>
      <c r="D104" s="43"/>
      <c r="E104" s="31"/>
      <c r="F104" s="23">
        <v>80000</v>
      </c>
      <c r="G104" s="8"/>
      <c r="H104" s="8"/>
      <c r="I104" s="8"/>
    </row>
    <row r="105" spans="1:9" ht="48" thickBot="1" x14ac:dyDescent="0.3">
      <c r="A105" s="154"/>
      <c r="B105" s="1" t="s">
        <v>55</v>
      </c>
      <c r="C105" s="42" t="s">
        <v>56</v>
      </c>
      <c r="D105" s="43"/>
      <c r="E105" s="31"/>
      <c r="F105" s="23">
        <v>24000</v>
      </c>
      <c r="G105" s="8"/>
      <c r="H105" s="8"/>
      <c r="I105" s="8"/>
    </row>
    <row r="106" spans="1:9" ht="16.5" thickBot="1" x14ac:dyDescent="0.3">
      <c r="A106" s="154"/>
      <c r="B106" s="1" t="s">
        <v>57</v>
      </c>
      <c r="C106" s="42" t="s">
        <v>58</v>
      </c>
      <c r="D106" s="43"/>
      <c r="E106" s="31"/>
      <c r="F106" s="23">
        <v>70000</v>
      </c>
      <c r="G106" s="8"/>
      <c r="H106" s="8"/>
      <c r="I106" s="8"/>
    </row>
    <row r="107" spans="1:9" ht="111" thickBot="1" x14ac:dyDescent="0.3">
      <c r="A107" s="154"/>
      <c r="B107" s="1" t="s">
        <v>59</v>
      </c>
      <c r="C107" s="42" t="s">
        <v>236</v>
      </c>
      <c r="D107" s="43"/>
      <c r="E107" s="134" t="s">
        <v>239</v>
      </c>
      <c r="F107" s="23">
        <v>120000</v>
      </c>
      <c r="G107" s="8"/>
      <c r="H107" s="8"/>
      <c r="I107" s="8"/>
    </row>
    <row r="108" spans="1:9" ht="16.5" thickBot="1" x14ac:dyDescent="0.3">
      <c r="A108" s="154"/>
      <c r="B108" s="48" t="s">
        <v>60</v>
      </c>
      <c r="C108" s="54" t="s">
        <v>61</v>
      </c>
      <c r="D108" s="55"/>
      <c r="E108" s="56"/>
      <c r="F108" s="25">
        <f>SUM(F102:F107)</f>
        <v>830000</v>
      </c>
      <c r="G108" s="15"/>
      <c r="H108" s="15"/>
      <c r="I108" s="15"/>
    </row>
    <row r="109" spans="1:9" ht="16.5" thickBot="1" x14ac:dyDescent="0.3">
      <c r="A109" s="154"/>
      <c r="B109" s="1" t="s">
        <v>62</v>
      </c>
      <c r="C109" s="42" t="s">
        <v>63</v>
      </c>
      <c r="D109" s="43"/>
      <c r="E109" s="31"/>
      <c r="F109" s="23">
        <v>6000</v>
      </c>
      <c r="G109" s="8"/>
      <c r="H109" s="8"/>
      <c r="I109" s="8"/>
    </row>
    <row r="110" spans="1:9" ht="32.25" thickBot="1" x14ac:dyDescent="0.3">
      <c r="A110" s="154"/>
      <c r="B110" s="1" t="s">
        <v>64</v>
      </c>
      <c r="C110" s="42" t="s">
        <v>237</v>
      </c>
      <c r="D110" s="43"/>
      <c r="E110" s="31"/>
      <c r="F110" s="23">
        <v>25000</v>
      </c>
      <c r="G110" s="8"/>
      <c r="H110" s="8"/>
      <c r="I110" s="8"/>
    </row>
    <row r="111" spans="1:9" ht="17.25" customHeight="1" thickBot="1" x14ac:dyDescent="0.3">
      <c r="A111" s="154"/>
      <c r="B111" s="48" t="s">
        <v>65</v>
      </c>
      <c r="C111" s="54" t="s">
        <v>66</v>
      </c>
      <c r="D111" s="55"/>
      <c r="E111" s="56"/>
      <c r="F111" s="25">
        <f>SUM(F109:F110)</f>
        <v>31000</v>
      </c>
      <c r="G111" s="15"/>
      <c r="H111" s="15"/>
      <c r="I111" s="15"/>
    </row>
    <row r="112" spans="1:9" ht="16.5" thickBot="1" x14ac:dyDescent="0.3">
      <c r="A112" s="154"/>
      <c r="B112" s="1" t="s">
        <v>67</v>
      </c>
      <c r="C112" s="42" t="s">
        <v>68</v>
      </c>
      <c r="D112" s="43"/>
      <c r="E112" s="31"/>
      <c r="F112" s="23">
        <v>245000</v>
      </c>
      <c r="G112" s="8"/>
      <c r="H112" s="8"/>
      <c r="I112" s="8"/>
    </row>
    <row r="113" spans="1:9" ht="16.5" thickBot="1" x14ac:dyDescent="0.3">
      <c r="A113" s="154"/>
      <c r="B113" s="1" t="s">
        <v>69</v>
      </c>
      <c r="C113" s="42" t="s">
        <v>70</v>
      </c>
      <c r="D113" s="43"/>
      <c r="E113" s="31"/>
      <c r="F113" s="23">
        <v>25000</v>
      </c>
      <c r="G113" s="8"/>
      <c r="H113" s="8"/>
      <c r="I113" s="8"/>
    </row>
    <row r="114" spans="1:9" ht="16.5" thickBot="1" x14ac:dyDescent="0.3">
      <c r="A114" s="154"/>
      <c r="B114" s="1" t="s">
        <v>71</v>
      </c>
      <c r="C114" s="42" t="s">
        <v>72</v>
      </c>
      <c r="D114" s="43"/>
      <c r="E114" s="31"/>
      <c r="F114" s="23">
        <v>2600</v>
      </c>
      <c r="G114" s="8"/>
      <c r="H114" s="8"/>
      <c r="I114" s="8"/>
    </row>
    <row r="115" spans="1:9" ht="16.5" thickBot="1" x14ac:dyDescent="0.3">
      <c r="A115" s="154"/>
      <c r="B115" s="1" t="s">
        <v>73</v>
      </c>
      <c r="C115" s="42" t="s">
        <v>74</v>
      </c>
      <c r="D115" s="43"/>
      <c r="E115" s="31"/>
      <c r="F115" s="23">
        <v>45000</v>
      </c>
      <c r="G115" s="8"/>
      <c r="H115" s="8"/>
      <c r="I115" s="8"/>
    </row>
    <row r="116" spans="1:9" ht="21" customHeight="1" thickBot="1" x14ac:dyDescent="0.3">
      <c r="A116" s="154"/>
      <c r="B116" s="48" t="s">
        <v>75</v>
      </c>
      <c r="C116" s="54" t="s">
        <v>76</v>
      </c>
      <c r="D116" s="55"/>
      <c r="E116" s="56"/>
      <c r="F116" s="25">
        <f>SUM(F112:F115)</f>
        <v>317600</v>
      </c>
      <c r="G116" s="15"/>
      <c r="H116" s="15"/>
      <c r="I116" s="15"/>
    </row>
    <row r="117" spans="1:9" ht="16.5" customHeight="1" thickBot="1" x14ac:dyDescent="0.3">
      <c r="A117" s="154"/>
      <c r="B117" s="48" t="s">
        <v>77</v>
      </c>
      <c r="C117" s="54" t="s">
        <v>78</v>
      </c>
      <c r="D117" s="55"/>
      <c r="E117" s="56"/>
      <c r="F117" s="25">
        <f>F98+F101+F108+F111+F116</f>
        <v>1257700</v>
      </c>
      <c r="G117" s="133">
        <v>1146600</v>
      </c>
      <c r="H117" s="133">
        <v>111100</v>
      </c>
      <c r="I117" s="15"/>
    </row>
    <row r="118" spans="1:9" ht="126.75" thickBot="1" x14ac:dyDescent="0.3">
      <c r="A118" s="154"/>
      <c r="B118" s="1" t="s">
        <v>79</v>
      </c>
      <c r="C118" s="42" t="s">
        <v>251</v>
      </c>
      <c r="D118" s="43"/>
      <c r="E118" s="134" t="s">
        <v>238</v>
      </c>
      <c r="F118" s="23">
        <v>186900</v>
      </c>
      <c r="G118" s="130"/>
      <c r="H118" s="130"/>
      <c r="I118" s="8"/>
    </row>
    <row r="119" spans="1:9" ht="16.5" customHeight="1" thickBot="1" x14ac:dyDescent="0.3">
      <c r="A119" s="154"/>
      <c r="B119" s="48" t="s">
        <v>80</v>
      </c>
      <c r="C119" s="54" t="s">
        <v>81</v>
      </c>
      <c r="D119" s="55"/>
      <c r="E119" s="56"/>
      <c r="F119" s="25">
        <f>SUM(F118)</f>
        <v>186900</v>
      </c>
      <c r="G119" s="133">
        <v>32000</v>
      </c>
      <c r="H119" s="133">
        <v>154900</v>
      </c>
      <c r="I119" s="15"/>
    </row>
    <row r="120" spans="1:9" ht="32.25" thickBot="1" x14ac:dyDescent="0.3">
      <c r="A120" s="154"/>
      <c r="B120" s="1" t="s">
        <v>82</v>
      </c>
      <c r="C120" s="42" t="s">
        <v>240</v>
      </c>
      <c r="D120" s="43"/>
      <c r="E120" s="31"/>
      <c r="F120" s="23">
        <v>5000</v>
      </c>
      <c r="G120" s="130"/>
      <c r="H120" s="130"/>
      <c r="I120" s="8"/>
    </row>
    <row r="121" spans="1:9" ht="16.5" customHeight="1" thickBot="1" x14ac:dyDescent="0.3">
      <c r="A121" s="154"/>
      <c r="B121" s="48" t="s">
        <v>83</v>
      </c>
      <c r="C121" s="54" t="s">
        <v>84</v>
      </c>
      <c r="D121" s="55"/>
      <c r="E121" s="56"/>
      <c r="F121" s="25">
        <f>SUM(F120)</f>
        <v>5000</v>
      </c>
      <c r="G121" s="133">
        <v>5000</v>
      </c>
      <c r="H121" s="133"/>
      <c r="I121" s="15"/>
    </row>
    <row r="122" spans="1:9" ht="16.5" customHeight="1" thickBot="1" x14ac:dyDescent="0.3">
      <c r="A122" s="154"/>
      <c r="B122" s="1" t="s">
        <v>85</v>
      </c>
      <c r="C122" s="42" t="s">
        <v>86</v>
      </c>
      <c r="D122" s="43"/>
      <c r="E122" s="31"/>
      <c r="F122" s="23">
        <v>10000</v>
      </c>
      <c r="G122" s="130"/>
      <c r="H122" s="130"/>
      <c r="I122" s="8"/>
    </row>
    <row r="123" spans="1:9" ht="16.5" customHeight="1" thickBot="1" x14ac:dyDescent="0.3">
      <c r="A123" s="154"/>
      <c r="B123" s="1" t="s">
        <v>87</v>
      </c>
      <c r="C123" s="42" t="s">
        <v>88</v>
      </c>
      <c r="D123" s="43"/>
      <c r="E123" s="31"/>
      <c r="F123" s="23">
        <v>236500</v>
      </c>
      <c r="G123" s="130"/>
      <c r="H123" s="130"/>
      <c r="I123" s="8"/>
    </row>
    <row r="124" spans="1:9" ht="16.5" customHeight="1" thickBot="1" x14ac:dyDescent="0.3">
      <c r="A124" s="154"/>
      <c r="B124" s="1" t="s">
        <v>89</v>
      </c>
      <c r="C124" s="42" t="s">
        <v>90</v>
      </c>
      <c r="D124" s="43"/>
      <c r="E124" s="31"/>
      <c r="F124" s="23">
        <v>66500</v>
      </c>
      <c r="G124" s="130"/>
      <c r="H124" s="130"/>
      <c r="I124" s="8"/>
    </row>
    <row r="125" spans="1:9" ht="16.5" customHeight="1" thickBot="1" x14ac:dyDescent="0.3">
      <c r="A125" s="154"/>
      <c r="B125" s="48" t="s">
        <v>91</v>
      </c>
      <c r="C125" s="54" t="s">
        <v>92</v>
      </c>
      <c r="D125" s="55"/>
      <c r="E125" s="56"/>
      <c r="F125" s="25">
        <f>SUM(F122:F124)</f>
        <v>313000</v>
      </c>
      <c r="G125" s="133">
        <v>305000</v>
      </c>
      <c r="H125" s="133">
        <v>8000</v>
      </c>
      <c r="I125" s="15"/>
    </row>
    <row r="126" spans="1:9" ht="16.5" customHeight="1" thickBot="1" x14ac:dyDescent="0.3">
      <c r="A126" s="154"/>
      <c r="B126" s="1" t="s">
        <v>93</v>
      </c>
      <c r="C126" s="42" t="s">
        <v>94</v>
      </c>
      <c r="D126" s="43"/>
      <c r="E126" s="31"/>
      <c r="F126" s="23">
        <v>6300</v>
      </c>
      <c r="G126" s="130"/>
      <c r="H126" s="130"/>
      <c r="I126" s="8"/>
    </row>
    <row r="127" spans="1:9" ht="16.5" customHeight="1" thickBot="1" x14ac:dyDescent="0.3">
      <c r="A127" s="154"/>
      <c r="B127" s="1" t="s">
        <v>95</v>
      </c>
      <c r="C127" s="42" t="s">
        <v>96</v>
      </c>
      <c r="D127" s="43"/>
      <c r="E127" s="31"/>
      <c r="F127" s="23">
        <v>1700</v>
      </c>
      <c r="G127" s="130"/>
      <c r="H127" s="130"/>
      <c r="I127" s="8"/>
    </row>
    <row r="128" spans="1:9" ht="16.5" customHeight="1" thickBot="1" x14ac:dyDescent="0.3">
      <c r="A128" s="154"/>
      <c r="B128" s="1" t="s">
        <v>97</v>
      </c>
      <c r="C128" s="42" t="s">
        <v>98</v>
      </c>
      <c r="D128" s="43"/>
      <c r="E128" s="31"/>
      <c r="F128" s="23">
        <f>SUM(F126:F127)</f>
        <v>8000</v>
      </c>
      <c r="G128" s="130">
        <v>8000</v>
      </c>
      <c r="H128" s="130"/>
      <c r="I128" s="8"/>
    </row>
    <row r="129" spans="1:9" ht="16.5" customHeight="1" thickBot="1" x14ac:dyDescent="0.3">
      <c r="A129" s="155"/>
      <c r="B129" s="113" t="s">
        <v>99</v>
      </c>
      <c r="C129" s="114" t="s">
        <v>100</v>
      </c>
      <c r="D129" s="115"/>
      <c r="E129" s="116"/>
      <c r="F129" s="117">
        <f>F117+F119+F121+F125+F128+F87+F94</f>
        <v>3076200</v>
      </c>
      <c r="G129" s="130">
        <f t="shared" ref="G129:H129" si="0">G117+G119+G121+G125+G128+G87+G94</f>
        <v>2150000</v>
      </c>
      <c r="H129" s="130">
        <f t="shared" si="0"/>
        <v>926200</v>
      </c>
      <c r="I129" s="118"/>
    </row>
    <row r="130" spans="1:9" ht="16.5" customHeight="1" thickTop="1" thickBot="1" x14ac:dyDescent="0.3">
      <c r="A130" s="119"/>
      <c r="B130" s="120"/>
      <c r="C130" s="121"/>
      <c r="D130" s="122"/>
      <c r="E130" s="123"/>
      <c r="F130" s="124"/>
      <c r="G130" s="125"/>
      <c r="H130" s="125"/>
      <c r="I130" s="125"/>
    </row>
    <row r="131" spans="1:9" ht="33" thickTop="1" thickBot="1" x14ac:dyDescent="0.3">
      <c r="A131" s="154" t="s">
        <v>249</v>
      </c>
      <c r="B131" s="44" t="s">
        <v>126</v>
      </c>
      <c r="C131" s="42" t="s">
        <v>127</v>
      </c>
      <c r="D131" s="43"/>
      <c r="E131" s="31"/>
      <c r="F131" s="8"/>
      <c r="G131" s="23">
        <v>925000</v>
      </c>
      <c r="H131" s="23"/>
      <c r="I131" s="37"/>
    </row>
    <row r="132" spans="1:9" ht="32.25" thickBot="1" x14ac:dyDescent="0.3">
      <c r="A132" s="154"/>
      <c r="B132" s="48" t="s">
        <v>128</v>
      </c>
      <c r="C132" s="54" t="s">
        <v>129</v>
      </c>
      <c r="D132" s="55"/>
      <c r="E132" s="56"/>
      <c r="F132" s="15"/>
      <c r="G132" s="25">
        <f>G131</f>
        <v>925000</v>
      </c>
      <c r="H132" s="25"/>
      <c r="I132" s="14"/>
    </row>
    <row r="133" spans="1:9" ht="32.25" thickBot="1" x14ac:dyDescent="0.3">
      <c r="A133" s="154"/>
      <c r="B133" s="10" t="s">
        <v>130</v>
      </c>
      <c r="C133" s="52" t="s">
        <v>131</v>
      </c>
      <c r="D133" s="50"/>
      <c r="E133" s="17"/>
      <c r="F133" s="12"/>
      <c r="G133" s="22">
        <v>180000</v>
      </c>
      <c r="H133" s="22"/>
      <c r="I133" s="11"/>
    </row>
    <row r="134" spans="1:9" ht="32.25" thickBot="1" x14ac:dyDescent="0.3">
      <c r="A134" s="154"/>
      <c r="B134" s="48" t="s">
        <v>132</v>
      </c>
      <c r="C134" s="54" t="s">
        <v>133</v>
      </c>
      <c r="D134" s="55"/>
      <c r="E134" s="56"/>
      <c r="F134" s="15"/>
      <c r="G134" s="25">
        <f>G133</f>
        <v>180000</v>
      </c>
      <c r="H134" s="25"/>
      <c r="I134" s="14"/>
    </row>
    <row r="135" spans="1:9" ht="16.5" thickBot="1" x14ac:dyDescent="0.3">
      <c r="A135" s="154"/>
      <c r="B135" s="1" t="s">
        <v>134</v>
      </c>
      <c r="C135" s="42" t="s">
        <v>135</v>
      </c>
      <c r="D135" s="43"/>
      <c r="E135" s="31"/>
      <c r="F135" s="8"/>
      <c r="G135" s="23">
        <v>10000</v>
      </c>
      <c r="H135" s="23"/>
      <c r="I135" s="37"/>
    </row>
    <row r="136" spans="1:9" ht="16.5" thickBot="1" x14ac:dyDescent="0.3">
      <c r="A136" s="154"/>
      <c r="B136" s="1" t="s">
        <v>136</v>
      </c>
      <c r="C136" s="42" t="s">
        <v>137</v>
      </c>
      <c r="D136" s="43"/>
      <c r="E136" s="31"/>
      <c r="F136" s="8"/>
      <c r="G136" s="23">
        <v>500000</v>
      </c>
      <c r="H136" s="23"/>
      <c r="I136" s="37"/>
    </row>
    <row r="137" spans="1:9" ht="16.5" thickBot="1" x14ac:dyDescent="0.3">
      <c r="A137" s="154"/>
      <c r="B137" s="1" t="s">
        <v>138</v>
      </c>
      <c r="C137" s="42" t="s">
        <v>139</v>
      </c>
      <c r="D137" s="43"/>
      <c r="E137" s="31"/>
      <c r="F137" s="8"/>
      <c r="G137" s="23">
        <v>26000</v>
      </c>
      <c r="H137" s="23"/>
      <c r="I137" s="37"/>
    </row>
    <row r="138" spans="1:9" ht="16.5" thickBot="1" x14ac:dyDescent="0.3">
      <c r="A138" s="154"/>
      <c r="B138" s="1" t="s">
        <v>140</v>
      </c>
      <c r="C138" s="42" t="s">
        <v>141</v>
      </c>
      <c r="D138" s="43"/>
      <c r="E138" s="31"/>
      <c r="F138" s="8"/>
      <c r="G138" s="23">
        <v>130000</v>
      </c>
      <c r="H138" s="23"/>
      <c r="I138" s="37"/>
    </row>
    <row r="139" spans="1:9" ht="16.5" thickBot="1" x14ac:dyDescent="0.3">
      <c r="A139" s="154"/>
      <c r="B139" s="1" t="s">
        <v>142</v>
      </c>
      <c r="C139" s="42" t="s">
        <v>143</v>
      </c>
      <c r="D139" s="43"/>
      <c r="E139" s="31"/>
      <c r="F139" s="8"/>
      <c r="G139" s="23">
        <v>35000</v>
      </c>
      <c r="H139" s="23"/>
      <c r="I139" s="37"/>
    </row>
    <row r="140" spans="1:9" ht="16.5" thickBot="1" x14ac:dyDescent="0.3">
      <c r="A140" s="154"/>
      <c r="B140" s="1" t="s">
        <v>144</v>
      </c>
      <c r="C140" s="42" t="s">
        <v>145</v>
      </c>
      <c r="D140" s="43"/>
      <c r="E140" s="31"/>
      <c r="F140" s="8"/>
      <c r="G140" s="23">
        <v>16000</v>
      </c>
      <c r="H140" s="23"/>
      <c r="I140" s="37"/>
    </row>
    <row r="141" spans="1:9" ht="63.75" thickBot="1" x14ac:dyDescent="0.3">
      <c r="A141" s="154"/>
      <c r="B141" s="1" t="s">
        <v>146</v>
      </c>
      <c r="C141" s="42" t="s">
        <v>147</v>
      </c>
      <c r="D141" s="43"/>
      <c r="E141" s="31"/>
      <c r="F141" s="8"/>
      <c r="G141" s="23">
        <v>8000</v>
      </c>
      <c r="H141" s="23"/>
      <c r="I141" s="37"/>
    </row>
    <row r="142" spans="1:9" ht="16.5" thickBot="1" x14ac:dyDescent="0.3">
      <c r="A142" s="154"/>
      <c r="B142" s="48" t="s">
        <v>148</v>
      </c>
      <c r="C142" s="54" t="s">
        <v>149</v>
      </c>
      <c r="D142" s="55"/>
      <c r="E142" s="56"/>
      <c r="F142" s="15"/>
      <c r="G142" s="25">
        <f>SUM(G135:G141)</f>
        <v>725000</v>
      </c>
      <c r="H142" s="25"/>
      <c r="I142" s="14"/>
    </row>
    <row r="143" spans="1:9" ht="16.5" thickBot="1" x14ac:dyDescent="0.3">
      <c r="A143" s="154"/>
      <c r="B143" s="1" t="s">
        <v>162</v>
      </c>
      <c r="C143" s="42" t="s">
        <v>163</v>
      </c>
      <c r="D143" s="43"/>
      <c r="E143" s="31"/>
      <c r="F143" s="8"/>
      <c r="G143" s="23">
        <v>120000</v>
      </c>
      <c r="H143" s="23"/>
      <c r="I143" s="37"/>
    </row>
    <row r="144" spans="1:9" ht="16.5" thickBot="1" x14ac:dyDescent="0.3">
      <c r="A144" s="154"/>
      <c r="B144" s="48" t="s">
        <v>164</v>
      </c>
      <c r="C144" s="54" t="s">
        <v>165</v>
      </c>
      <c r="D144" s="55"/>
      <c r="E144" s="56"/>
      <c r="F144" s="15"/>
      <c r="G144" s="25">
        <f>G143</f>
        <v>120000</v>
      </c>
      <c r="H144" s="25"/>
      <c r="I144" s="14"/>
    </row>
    <row r="145" spans="1:9" ht="16.5" thickBot="1" x14ac:dyDescent="0.3">
      <c r="A145" s="154"/>
      <c r="B145" s="1" t="s">
        <v>150</v>
      </c>
      <c r="C145" s="42" t="s">
        <v>151</v>
      </c>
      <c r="D145" s="43"/>
      <c r="E145" s="31"/>
      <c r="F145" s="8"/>
      <c r="G145" s="23">
        <v>200000</v>
      </c>
      <c r="H145" s="23"/>
      <c r="I145" s="37"/>
    </row>
    <row r="146" spans="1:9" ht="16.5" thickBot="1" x14ac:dyDescent="0.3">
      <c r="A146" s="154"/>
      <c r="B146" s="48" t="s">
        <v>152</v>
      </c>
      <c r="C146" s="54" t="s">
        <v>153</v>
      </c>
      <c r="D146" s="55"/>
      <c r="E146" s="56"/>
      <c r="F146" s="15"/>
      <c r="G146" s="25">
        <f>G145</f>
        <v>200000</v>
      </c>
      <c r="H146" s="25"/>
      <c r="I146" s="14"/>
    </row>
    <row r="147" spans="1:9" ht="16.5" thickBot="1" x14ac:dyDescent="0.3">
      <c r="A147" s="154"/>
      <c r="B147" s="48" t="s">
        <v>154</v>
      </c>
      <c r="C147" s="54" t="s">
        <v>155</v>
      </c>
      <c r="D147" s="55"/>
      <c r="E147" s="56"/>
      <c r="F147" s="15"/>
      <c r="G147" s="25">
        <f>G142+G146+G144+G132+G134</f>
        <v>2150000</v>
      </c>
      <c r="H147" s="25">
        <f>H132+H134</f>
        <v>0</v>
      </c>
      <c r="I147" s="14"/>
    </row>
    <row r="148" spans="1:9" ht="16.5" thickBot="1" x14ac:dyDescent="0.3">
      <c r="A148" s="154"/>
      <c r="B148" s="1" t="s">
        <v>156</v>
      </c>
      <c r="C148" s="42" t="s">
        <v>157</v>
      </c>
      <c r="D148" s="43"/>
      <c r="E148" s="31"/>
      <c r="F148" s="8"/>
      <c r="G148" s="23"/>
      <c r="H148" s="23">
        <v>926200</v>
      </c>
      <c r="I148" s="37"/>
    </row>
    <row r="149" spans="1:9" ht="16.5" thickBot="1" x14ac:dyDescent="0.3">
      <c r="A149" s="154"/>
      <c r="B149" s="48" t="s">
        <v>158</v>
      </c>
      <c r="C149" s="54" t="s">
        <v>159</v>
      </c>
      <c r="D149" s="55"/>
      <c r="E149" s="56"/>
      <c r="F149" s="15"/>
      <c r="G149" s="25"/>
      <c r="H149" s="25">
        <f>H148</f>
        <v>926200</v>
      </c>
      <c r="I149" s="14"/>
    </row>
    <row r="150" spans="1:9" ht="16.5" thickBot="1" x14ac:dyDescent="0.3">
      <c r="A150" s="160"/>
      <c r="B150" s="48" t="s">
        <v>11</v>
      </c>
      <c r="C150" s="54" t="s">
        <v>160</v>
      </c>
      <c r="D150" s="55"/>
      <c r="E150" s="56"/>
      <c r="F150" s="15"/>
      <c r="G150" s="25"/>
      <c r="H150" s="25">
        <v>926200</v>
      </c>
      <c r="I150" s="14"/>
    </row>
    <row r="151" spans="1:9" ht="15.75" x14ac:dyDescent="0.25">
      <c r="A151" s="161"/>
      <c r="B151" s="162"/>
      <c r="C151" s="162"/>
      <c r="D151" s="41"/>
      <c r="E151" s="29"/>
      <c r="F151" s="29"/>
      <c r="G151" s="29"/>
      <c r="H151" s="29"/>
      <c r="I151" s="140"/>
    </row>
    <row r="152" spans="1:9" ht="15.75" customHeight="1" x14ac:dyDescent="0.25">
      <c r="A152" s="147" t="s">
        <v>12</v>
      </c>
      <c r="B152" s="148"/>
      <c r="C152" s="148"/>
      <c r="D152" s="39"/>
      <c r="E152" s="33"/>
      <c r="F152" s="136"/>
      <c r="G152" s="29"/>
      <c r="H152" s="29"/>
      <c r="I152" s="141"/>
    </row>
    <row r="153" spans="1:9" ht="31.5" customHeight="1" x14ac:dyDescent="0.25">
      <c r="A153" s="145" t="s">
        <v>13</v>
      </c>
      <c r="B153" s="146"/>
      <c r="C153" s="146"/>
      <c r="D153" s="38"/>
      <c r="E153" s="30"/>
      <c r="F153" s="137">
        <f>SUM(F154:F160)</f>
        <v>3076200</v>
      </c>
      <c r="G153" s="137">
        <f>SUM(G154:G160)</f>
        <v>2150000</v>
      </c>
      <c r="H153" s="137">
        <f>SUM(H154:H159)</f>
        <v>926200</v>
      </c>
      <c r="I153" s="141"/>
    </row>
    <row r="154" spans="1:9" ht="15.75" x14ac:dyDescent="0.25">
      <c r="A154" s="149" t="s">
        <v>14</v>
      </c>
      <c r="B154" s="150"/>
      <c r="C154" s="150"/>
      <c r="D154" s="40"/>
      <c r="E154" s="32"/>
      <c r="F154" s="135">
        <f>SUM(G154:H154)</f>
        <v>1019700</v>
      </c>
      <c r="G154" s="135">
        <v>503600</v>
      </c>
      <c r="H154" s="135">
        <v>516100</v>
      </c>
      <c r="I154" s="141"/>
    </row>
    <row r="155" spans="1:9" ht="15.75" customHeight="1" x14ac:dyDescent="0.25">
      <c r="A155" s="149" t="s">
        <v>15</v>
      </c>
      <c r="B155" s="150"/>
      <c r="C155" s="150"/>
      <c r="D155" s="40"/>
      <c r="E155" s="32"/>
      <c r="F155" s="135">
        <f t="shared" ref="F155:F160" si="1">SUM(G155:H155)</f>
        <v>285900</v>
      </c>
      <c r="G155" s="135">
        <v>149800</v>
      </c>
      <c r="H155" s="135">
        <v>136100</v>
      </c>
      <c r="I155" s="141"/>
    </row>
    <row r="156" spans="1:9" ht="15.75" customHeight="1" x14ac:dyDescent="0.25">
      <c r="A156" s="149" t="s">
        <v>16</v>
      </c>
      <c r="B156" s="150"/>
      <c r="C156" s="150"/>
      <c r="D156" s="40"/>
      <c r="E156" s="32"/>
      <c r="F156" s="135">
        <f t="shared" si="1"/>
        <v>1257700</v>
      </c>
      <c r="G156" s="135">
        <v>1146600</v>
      </c>
      <c r="H156" s="135">
        <v>111100</v>
      </c>
      <c r="I156" s="141"/>
    </row>
    <row r="157" spans="1:9" ht="15.75" customHeight="1" x14ac:dyDescent="0.25">
      <c r="A157" s="149" t="s">
        <v>17</v>
      </c>
      <c r="B157" s="150"/>
      <c r="C157" s="150"/>
      <c r="D157" s="40"/>
      <c r="E157" s="32"/>
      <c r="F157" s="135">
        <f t="shared" si="1"/>
        <v>186900</v>
      </c>
      <c r="G157" s="135">
        <v>32000</v>
      </c>
      <c r="H157" s="135">
        <v>154900</v>
      </c>
      <c r="I157" s="141"/>
    </row>
    <row r="158" spans="1:9" ht="15.75" customHeight="1" x14ac:dyDescent="0.25">
      <c r="A158" s="149" t="s">
        <v>18</v>
      </c>
      <c r="B158" s="150"/>
      <c r="C158" s="150"/>
      <c r="D158" s="40"/>
      <c r="E158" s="32"/>
      <c r="F158" s="135">
        <f t="shared" si="1"/>
        <v>5000</v>
      </c>
      <c r="G158" s="135">
        <v>5000</v>
      </c>
      <c r="H158" s="135"/>
      <c r="I158" s="141"/>
    </row>
    <row r="159" spans="1:9" ht="15.75" customHeight="1" x14ac:dyDescent="0.25">
      <c r="A159" s="149" t="s">
        <v>19</v>
      </c>
      <c r="B159" s="150"/>
      <c r="C159" s="150"/>
      <c r="D159" s="40"/>
      <c r="E159" s="32"/>
      <c r="F159" s="135">
        <f t="shared" si="1"/>
        <v>313000</v>
      </c>
      <c r="G159" s="135">
        <v>305000</v>
      </c>
      <c r="H159" s="135">
        <v>8000</v>
      </c>
      <c r="I159" s="141"/>
    </row>
    <row r="160" spans="1:9" ht="15.75" customHeight="1" x14ac:dyDescent="0.25">
      <c r="A160" s="149" t="s">
        <v>20</v>
      </c>
      <c r="B160" s="150"/>
      <c r="C160" s="150"/>
      <c r="D160" s="40"/>
      <c r="E160" s="32"/>
      <c r="F160" s="135">
        <f t="shared" si="1"/>
        <v>8000</v>
      </c>
      <c r="G160" s="135">
        <v>8000</v>
      </c>
      <c r="H160" s="135"/>
      <c r="I160" s="141"/>
    </row>
    <row r="161" spans="1:9" ht="15.75" customHeight="1" x14ac:dyDescent="0.25">
      <c r="A161" s="151" t="s">
        <v>241</v>
      </c>
      <c r="B161" s="152"/>
      <c r="C161" s="152"/>
      <c r="D161" s="41"/>
      <c r="E161" s="29"/>
      <c r="F161" s="29"/>
      <c r="G161" s="3"/>
      <c r="H161" s="3"/>
      <c r="I161" s="141"/>
    </row>
    <row r="162" spans="1:9" ht="15.75" customHeight="1" x14ac:dyDescent="0.25">
      <c r="A162" s="145"/>
      <c r="B162" s="146"/>
      <c r="C162" s="146"/>
      <c r="D162" s="38"/>
      <c r="E162" s="30"/>
      <c r="F162" s="29"/>
      <c r="G162" s="3"/>
      <c r="H162" s="3"/>
      <c r="I162" s="141"/>
    </row>
    <row r="163" spans="1:9" ht="15.75" customHeight="1" x14ac:dyDescent="0.25">
      <c r="A163" s="145" t="s">
        <v>21</v>
      </c>
      <c r="B163" s="146"/>
      <c r="C163" s="146"/>
      <c r="D163" s="38"/>
      <c r="E163" s="30"/>
      <c r="F163" s="29"/>
      <c r="G163" s="3"/>
      <c r="H163" s="3"/>
      <c r="I163" s="141"/>
    </row>
    <row r="164" spans="1:9" ht="15.75" customHeight="1" x14ac:dyDescent="0.25">
      <c r="A164" s="151"/>
      <c r="B164" s="152"/>
      <c r="C164" s="152"/>
      <c r="D164" s="41"/>
      <c r="E164" s="29"/>
      <c r="F164" s="29"/>
      <c r="G164" s="3"/>
      <c r="H164" s="3"/>
      <c r="I164" s="141"/>
    </row>
    <row r="165" spans="1:9" ht="15.75" customHeight="1" x14ac:dyDescent="0.25">
      <c r="A165" s="145" t="s">
        <v>22</v>
      </c>
      <c r="B165" s="146"/>
      <c r="C165" s="146"/>
      <c r="D165" s="38"/>
      <c r="E165" s="30"/>
      <c r="F165" s="137">
        <f>SUM(F166:F173)</f>
        <v>3076200</v>
      </c>
      <c r="G165" s="137">
        <f>SUM(G166:G173)</f>
        <v>2150000</v>
      </c>
      <c r="H165" s="137">
        <f>SUM(H166:H173)</f>
        <v>926200</v>
      </c>
      <c r="I165" s="141"/>
    </row>
    <row r="166" spans="1:9" ht="15.75" customHeight="1" x14ac:dyDescent="0.25">
      <c r="A166" s="151" t="s">
        <v>242</v>
      </c>
      <c r="B166" s="152"/>
      <c r="C166" s="152"/>
      <c r="D166" s="41"/>
      <c r="E166" s="29"/>
      <c r="F166" s="135">
        <f>SUM(G166:H166)</f>
        <v>925000</v>
      </c>
      <c r="G166" s="135">
        <v>925000</v>
      </c>
      <c r="H166" s="135"/>
      <c r="I166" s="141"/>
    </row>
    <row r="167" spans="1:9" ht="15.75" customHeight="1" x14ac:dyDescent="0.25">
      <c r="A167" s="151" t="s">
        <v>243</v>
      </c>
      <c r="B167" s="152"/>
      <c r="C167" s="152"/>
      <c r="D167" s="40"/>
      <c r="E167" s="32"/>
      <c r="F167" s="135">
        <f t="shared" ref="F167:F173" si="2">SUM(G167:H167)</f>
        <v>180000</v>
      </c>
      <c r="G167" s="135">
        <v>180000</v>
      </c>
      <c r="H167" s="135"/>
      <c r="I167" s="141"/>
    </row>
    <row r="168" spans="1:9" ht="15.75" customHeight="1" x14ac:dyDescent="0.25">
      <c r="A168" s="151" t="s">
        <v>244</v>
      </c>
      <c r="B168" s="152"/>
      <c r="C168" s="152"/>
      <c r="D168" s="41"/>
      <c r="E168" s="29"/>
      <c r="F168" s="135"/>
      <c r="G168" s="135"/>
      <c r="H168" s="135"/>
      <c r="I168" s="141"/>
    </row>
    <row r="169" spans="1:9" ht="15.75" customHeight="1" x14ac:dyDescent="0.25">
      <c r="A169" s="151" t="s">
        <v>245</v>
      </c>
      <c r="B169" s="152"/>
      <c r="C169" s="152"/>
      <c r="D169" s="41"/>
      <c r="E169" s="29"/>
      <c r="F169" s="135">
        <f t="shared" si="2"/>
        <v>725000</v>
      </c>
      <c r="G169" s="135">
        <v>725000</v>
      </c>
      <c r="H169" s="135"/>
      <c r="I169" s="141"/>
    </row>
    <row r="170" spans="1:9" ht="15.75" customHeight="1" x14ac:dyDescent="0.25">
      <c r="A170" s="151" t="s">
        <v>246</v>
      </c>
      <c r="B170" s="152"/>
      <c r="C170" s="152"/>
      <c r="D170" s="41"/>
      <c r="E170" s="29"/>
      <c r="F170" s="135">
        <f t="shared" si="2"/>
        <v>120000</v>
      </c>
      <c r="G170" s="135">
        <v>120000</v>
      </c>
      <c r="H170" s="135"/>
      <c r="I170" s="141"/>
    </row>
    <row r="171" spans="1:9" ht="15.75" customHeight="1" x14ac:dyDescent="0.25">
      <c r="A171" s="151" t="s">
        <v>247</v>
      </c>
      <c r="B171" s="152"/>
      <c r="C171" s="152"/>
      <c r="D171" s="41"/>
      <c r="E171" s="29"/>
      <c r="F171" s="135">
        <f t="shared" si="2"/>
        <v>200000</v>
      </c>
      <c r="G171" s="135">
        <v>200000</v>
      </c>
      <c r="H171" s="135"/>
      <c r="I171" s="141"/>
    </row>
    <row r="172" spans="1:9" ht="15.75" customHeight="1" x14ac:dyDescent="0.25">
      <c r="A172" s="151" t="s">
        <v>248</v>
      </c>
      <c r="B172" s="152"/>
      <c r="C172" s="152"/>
      <c r="D172" s="41"/>
      <c r="E172" s="29"/>
      <c r="F172" s="135"/>
      <c r="G172" s="138"/>
      <c r="H172" s="135"/>
      <c r="I172" s="141"/>
    </row>
    <row r="173" spans="1:9" ht="15.75" customHeight="1" x14ac:dyDescent="0.25">
      <c r="A173" s="145" t="s">
        <v>23</v>
      </c>
      <c r="B173" s="146"/>
      <c r="C173" s="146"/>
      <c r="D173" s="38"/>
      <c r="E173" s="30"/>
      <c r="F173" s="137">
        <f t="shared" si="2"/>
        <v>926200</v>
      </c>
      <c r="G173" s="139"/>
      <c r="H173" s="137">
        <v>926200</v>
      </c>
      <c r="I173" s="141"/>
    </row>
    <row r="174" spans="1:9" ht="16.5" thickBot="1" x14ac:dyDescent="0.3">
      <c r="A174" s="156"/>
      <c r="B174" s="157"/>
      <c r="C174" s="157"/>
      <c r="D174" s="43"/>
      <c r="E174" s="31"/>
      <c r="F174" s="4"/>
      <c r="G174" s="4"/>
      <c r="H174" s="4"/>
      <c r="I174" s="142"/>
    </row>
    <row r="176" spans="1:9" ht="15.75" x14ac:dyDescent="0.25">
      <c r="A176" s="5" t="s">
        <v>161</v>
      </c>
    </row>
    <row r="178" spans="3:8" ht="15.75" x14ac:dyDescent="0.25">
      <c r="C178" s="26" t="s">
        <v>24</v>
      </c>
      <c r="D178" s="26"/>
      <c r="E178" s="26"/>
    </row>
    <row r="180" spans="3:8" ht="15.75" x14ac:dyDescent="0.25">
      <c r="F180" s="5" t="s">
        <v>25</v>
      </c>
      <c r="H180" s="5" t="s">
        <v>35</v>
      </c>
    </row>
    <row r="181" spans="3:8" ht="15.75" x14ac:dyDescent="0.25">
      <c r="F181" s="2" t="s">
        <v>26</v>
      </c>
    </row>
  </sheetData>
  <mergeCells count="42">
    <mergeCell ref="A161:C161"/>
    <mergeCell ref="A162:C162"/>
    <mergeCell ref="C10:E10"/>
    <mergeCell ref="C11:E11"/>
    <mergeCell ref="C12:E12"/>
    <mergeCell ref="B13:B65"/>
    <mergeCell ref="B68:B72"/>
    <mergeCell ref="B73:B75"/>
    <mergeCell ref="B76:B79"/>
    <mergeCell ref="B88:B94"/>
    <mergeCell ref="A173:C173"/>
    <mergeCell ref="A174:C174"/>
    <mergeCell ref="A2:I2"/>
    <mergeCell ref="A3:I3"/>
    <mergeCell ref="A131:A150"/>
    <mergeCell ref="A170:C170"/>
    <mergeCell ref="A164:C164"/>
    <mergeCell ref="A165:C165"/>
    <mergeCell ref="A166:C166"/>
    <mergeCell ref="A167:C167"/>
    <mergeCell ref="A168:C168"/>
    <mergeCell ref="A169:C169"/>
    <mergeCell ref="A158:C158"/>
    <mergeCell ref="A159:C159"/>
    <mergeCell ref="A151:C151"/>
    <mergeCell ref="A160:C160"/>
    <mergeCell ref="I151:I174"/>
    <mergeCell ref="A10:A11"/>
    <mergeCell ref="F10:F11"/>
    <mergeCell ref="G10:G11"/>
    <mergeCell ref="H10:H11"/>
    <mergeCell ref="I10:I11"/>
    <mergeCell ref="A163:C163"/>
    <mergeCell ref="A152:C152"/>
    <mergeCell ref="A153:C153"/>
    <mergeCell ref="A154:C154"/>
    <mergeCell ref="A155:C155"/>
    <mergeCell ref="A156:C156"/>
    <mergeCell ref="A157:C157"/>
    <mergeCell ref="A171:C171"/>
    <mergeCell ref="A172:C172"/>
    <mergeCell ref="A13:A129"/>
  </mergeCells>
  <printOptions horizontalCentered="1"/>
  <pageMargins left="0.39370078740157483" right="0.31496062992125984" top="0.35433070866141736" bottom="0.51181102362204722" header="0.15748031496062992" footer="0.19685039370078741"/>
  <pageSetup paperSize="9" scale="79" fitToHeight="8" orientation="landscape" r:id="rId1"/>
  <rowBreaks count="1" manualBreakCount="1">
    <brk id="1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Munka1</vt:lpstr>
      <vt:lpstr>Munka1!Nyomtatási_cím</vt:lpstr>
      <vt:lpstr>Munka1!Nyomtatási_terület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Zsákovics Elvira</dc:creator>
  <cp:lastModifiedBy>Zsákovics Elvira</cp:lastModifiedBy>
  <cp:lastPrinted>2014-02-25T14:04:13Z</cp:lastPrinted>
  <dcterms:created xsi:type="dcterms:W3CDTF">2014-02-24T08:27:05Z</dcterms:created>
  <dcterms:modified xsi:type="dcterms:W3CDTF">2014-02-26T06:27:14Z</dcterms:modified>
</cp:coreProperties>
</file>